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12240"/>
  </bookViews>
  <sheets>
    <sheet name="Intro" sheetId="7" r:id="rId1"/>
    <sheet name="Auck" sheetId="1" r:id="rId2"/>
    <sheet name="Waik" sheetId="2" r:id="rId3"/>
    <sheet name="N_Roto" sheetId="3" r:id="rId4"/>
    <sheet name="S_Roto" sheetId="4" r:id="rId5"/>
    <sheet name="All_Samp_grids" sheetId="5" r:id="rId6"/>
    <sheet name="WoE_Cumulative Area Curve" sheetId="6" r:id="rId7"/>
  </sheets>
  <calcPr calcId="125725"/>
</workbook>
</file>

<file path=xl/calcChain.xml><?xml version="1.0" encoding="utf-8"?>
<calcChain xmlns="http://schemas.openxmlformats.org/spreadsheetml/2006/main">
  <c r="Z104" i="1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S104"/>
  <c r="AC104" s="1"/>
  <c r="S103"/>
  <c r="S102"/>
  <c r="AC102" s="1"/>
  <c r="S101"/>
  <c r="S100"/>
  <c r="AC100" s="1"/>
  <c r="S99"/>
  <c r="S98"/>
  <c r="AC98" s="1"/>
  <c r="S97"/>
  <c r="S96"/>
  <c r="AC96" s="1"/>
  <c r="S95"/>
  <c r="S94"/>
  <c r="AC94" s="1"/>
  <c r="S93"/>
  <c r="S92"/>
  <c r="AC92" s="1"/>
  <c r="S91"/>
  <c r="S90"/>
  <c r="AC90" s="1"/>
  <c r="S89"/>
  <c r="S88"/>
  <c r="AC88" s="1"/>
  <c r="S87"/>
  <c r="S86"/>
  <c r="AC86" s="1"/>
  <c r="S85"/>
  <c r="S84"/>
  <c r="AC84" s="1"/>
  <c r="S83"/>
  <c r="S82"/>
  <c r="AC82" s="1"/>
  <c r="S81"/>
  <c r="S80"/>
  <c r="AC80" s="1"/>
  <c r="S79"/>
  <c r="S78"/>
  <c r="AC78" s="1"/>
  <c r="S77"/>
  <c r="S76"/>
  <c r="AC76" s="1"/>
  <c r="S75"/>
  <c r="S74"/>
  <c r="AC74" s="1"/>
  <c r="S73"/>
  <c r="S72"/>
  <c r="AC72" s="1"/>
  <c r="S71"/>
  <c r="S70"/>
  <c r="AC70" s="1"/>
  <c r="S69"/>
  <c r="S68"/>
  <c r="AC68" s="1"/>
  <c r="S67"/>
  <c r="S66"/>
  <c r="AC66" s="1"/>
  <c r="S65"/>
  <c r="S64"/>
  <c r="AC64" s="1"/>
  <c r="S63"/>
  <c r="S62"/>
  <c r="AC62" s="1"/>
  <c r="S61"/>
  <c r="S60"/>
  <c r="AC60" s="1"/>
  <c r="S59"/>
  <c r="S58"/>
  <c r="AC58" s="1"/>
  <c r="S57"/>
  <c r="S56"/>
  <c r="AC56" s="1"/>
  <c r="S55"/>
  <c r="S54"/>
  <c r="AC54" s="1"/>
  <c r="S53"/>
  <c r="S52"/>
  <c r="AC52" s="1"/>
  <c r="S51"/>
  <c r="S50"/>
  <c r="AC50" s="1"/>
  <c r="S49"/>
  <c r="S48"/>
  <c r="AC48" s="1"/>
  <c r="S47"/>
  <c r="S46"/>
  <c r="AC46" s="1"/>
  <c r="S45"/>
  <c r="S44"/>
  <c r="AC44" s="1"/>
  <c r="S43"/>
  <c r="S42"/>
  <c r="AC42" s="1"/>
  <c r="S41"/>
  <c r="S40"/>
  <c r="AC40" s="1"/>
  <c r="S39"/>
  <c r="S38"/>
  <c r="AC38" s="1"/>
  <c r="S37"/>
  <c r="S36"/>
  <c r="AC36" s="1"/>
  <c r="S35"/>
  <c r="S34"/>
  <c r="AC34" s="1"/>
  <c r="S33"/>
  <c r="S32"/>
  <c r="AC32" s="1"/>
  <c r="S31"/>
  <c r="S30"/>
  <c r="AC30" s="1"/>
  <c r="S29"/>
  <c r="S28"/>
  <c r="AC28" s="1"/>
  <c r="S27"/>
  <c r="S26"/>
  <c r="AC26" s="1"/>
  <c r="S25"/>
  <c r="S24"/>
  <c r="AC24" s="1"/>
  <c r="S23"/>
  <c r="S22"/>
  <c r="AC22" s="1"/>
  <c r="S21"/>
  <c r="S20"/>
  <c r="AC20" s="1"/>
  <c r="S19"/>
  <c r="S18"/>
  <c r="AC18" s="1"/>
  <c r="S17"/>
  <c r="S16"/>
  <c r="AC16" s="1"/>
  <c r="S15"/>
  <c r="S14"/>
  <c r="AC14" s="1"/>
  <c r="S13"/>
  <c r="S12"/>
  <c r="AC12" s="1"/>
  <c r="S11"/>
  <c r="S10"/>
  <c r="AC10" s="1"/>
  <c r="S9"/>
  <c r="S8"/>
  <c r="AC8" s="1"/>
  <c r="S7"/>
  <c r="S6"/>
  <c r="AC6" s="1"/>
  <c r="S5"/>
  <c r="S4"/>
  <c r="AC4" s="1"/>
  <c r="S3"/>
  <c r="S104" i="2"/>
  <c r="AC104" s="1"/>
  <c r="S103"/>
  <c r="AC103" s="1"/>
  <c r="S102"/>
  <c r="AC102" s="1"/>
  <c r="S101"/>
  <c r="AC101" s="1"/>
  <c r="S100"/>
  <c r="AC100" s="1"/>
  <c r="S99"/>
  <c r="AC99" s="1"/>
  <c r="S98"/>
  <c r="AC98" s="1"/>
  <c r="S97"/>
  <c r="AC97" s="1"/>
  <c r="S96"/>
  <c r="AC96" s="1"/>
  <c r="S95"/>
  <c r="AC95" s="1"/>
  <c r="S94"/>
  <c r="AC94" s="1"/>
  <c r="S93"/>
  <c r="AC93" s="1"/>
  <c r="S92"/>
  <c r="AC92" s="1"/>
  <c r="S91"/>
  <c r="AC91" s="1"/>
  <c r="S90"/>
  <c r="AC90" s="1"/>
  <c r="S89"/>
  <c r="AC89" s="1"/>
  <c r="S88"/>
  <c r="AC88" s="1"/>
  <c r="S87"/>
  <c r="AC87" s="1"/>
  <c r="S86"/>
  <c r="AC86" s="1"/>
  <c r="S85"/>
  <c r="AC85" s="1"/>
  <c r="S84"/>
  <c r="AC84" s="1"/>
  <c r="S83"/>
  <c r="AC83" s="1"/>
  <c r="S82"/>
  <c r="AC82" s="1"/>
  <c r="S81"/>
  <c r="AC81" s="1"/>
  <c r="S80"/>
  <c r="AC80" s="1"/>
  <c r="S79"/>
  <c r="AC79" s="1"/>
  <c r="S78"/>
  <c r="AC78" s="1"/>
  <c r="S77"/>
  <c r="AC77" s="1"/>
  <c r="S76"/>
  <c r="AC76" s="1"/>
  <c r="S75"/>
  <c r="AC75" s="1"/>
  <c r="S74"/>
  <c r="AC74" s="1"/>
  <c r="S73"/>
  <c r="AC73" s="1"/>
  <c r="S72"/>
  <c r="AC72" s="1"/>
  <c r="S71"/>
  <c r="AC71" s="1"/>
  <c r="S70"/>
  <c r="AC70" s="1"/>
  <c r="S69"/>
  <c r="AC69" s="1"/>
  <c r="S68"/>
  <c r="AC68" s="1"/>
  <c r="S67"/>
  <c r="AC67" s="1"/>
  <c r="S66"/>
  <c r="AC66" s="1"/>
  <c r="S65"/>
  <c r="AC65" s="1"/>
  <c r="S64"/>
  <c r="AC64" s="1"/>
  <c r="S63"/>
  <c r="AC63" s="1"/>
  <c r="S62"/>
  <c r="AC62" s="1"/>
  <c r="S61"/>
  <c r="AC61" s="1"/>
  <c r="S60"/>
  <c r="AC60" s="1"/>
  <c r="S59"/>
  <c r="AC59" s="1"/>
  <c r="S58"/>
  <c r="AC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AC37" s="1"/>
  <c r="S36"/>
  <c r="AC36" s="1"/>
  <c r="S35"/>
  <c r="AC35" s="1"/>
  <c r="S34"/>
  <c r="AC34" s="1"/>
  <c r="S33"/>
  <c r="AC33" s="1"/>
  <c r="S32"/>
  <c r="AC32" s="1"/>
  <c r="S31"/>
  <c r="AC31" s="1"/>
  <c r="S30"/>
  <c r="AC30" s="1"/>
  <c r="S29"/>
  <c r="AC29" s="1"/>
  <c r="S28"/>
  <c r="AC28" s="1"/>
  <c r="S27"/>
  <c r="AC27" s="1"/>
  <c r="S26"/>
  <c r="AC26" s="1"/>
  <c r="S25"/>
  <c r="AC25" s="1"/>
  <c r="S24"/>
  <c r="AC24" s="1"/>
  <c r="S23"/>
  <c r="AC23" s="1"/>
  <c r="S22"/>
  <c r="AC22" s="1"/>
  <c r="S21"/>
  <c r="AC21" s="1"/>
  <c r="S20"/>
  <c r="AC20" s="1"/>
  <c r="S19"/>
  <c r="AC19" s="1"/>
  <c r="S18"/>
  <c r="AC18" s="1"/>
  <c r="S17"/>
  <c r="AC17" s="1"/>
  <c r="S16"/>
  <c r="AC16" s="1"/>
  <c r="S15"/>
  <c r="AC15" s="1"/>
  <c r="S14"/>
  <c r="AC14" s="1"/>
  <c r="S13"/>
  <c r="AC13" s="1"/>
  <c r="S12"/>
  <c r="AC12" s="1"/>
  <c r="S11"/>
  <c r="AC11" s="1"/>
  <c r="S10"/>
  <c r="AC10" s="1"/>
  <c r="S9"/>
  <c r="AC9" s="1"/>
  <c r="S8"/>
  <c r="AC8" s="1"/>
  <c r="S7"/>
  <c r="AC7" s="1"/>
  <c r="S6"/>
  <c r="AC6" s="1"/>
  <c r="S5"/>
  <c r="AC5" s="1"/>
  <c r="S4"/>
  <c r="AC4" s="1"/>
  <c r="AD4" s="1"/>
  <c r="AD5" s="1"/>
  <c r="S3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AA4" s="1"/>
  <c r="Z3"/>
  <c r="Z104" i="3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AA4" s="1"/>
  <c r="Z3"/>
  <c r="S104"/>
  <c r="AC104" s="1"/>
  <c r="S103"/>
  <c r="AC103" s="1"/>
  <c r="S102"/>
  <c r="AC102" s="1"/>
  <c r="S101"/>
  <c r="AC101" s="1"/>
  <c r="S100"/>
  <c r="AC100" s="1"/>
  <c r="S99"/>
  <c r="AC99" s="1"/>
  <c r="S98"/>
  <c r="AC98" s="1"/>
  <c r="S97"/>
  <c r="AC97" s="1"/>
  <c r="S96"/>
  <c r="AC96" s="1"/>
  <c r="S95"/>
  <c r="AC95" s="1"/>
  <c r="S94"/>
  <c r="AC94" s="1"/>
  <c r="S93"/>
  <c r="AC93" s="1"/>
  <c r="S92"/>
  <c r="AC92" s="1"/>
  <c r="S91"/>
  <c r="AC91" s="1"/>
  <c r="S90"/>
  <c r="AC90" s="1"/>
  <c r="S89"/>
  <c r="AC89" s="1"/>
  <c r="S88"/>
  <c r="AC88" s="1"/>
  <c r="S87"/>
  <c r="AC87" s="1"/>
  <c r="S86"/>
  <c r="AC86" s="1"/>
  <c r="S85"/>
  <c r="AC85" s="1"/>
  <c r="S84"/>
  <c r="AC84" s="1"/>
  <c r="S83"/>
  <c r="AC83" s="1"/>
  <c r="S82"/>
  <c r="AC82" s="1"/>
  <c r="S81"/>
  <c r="AC81" s="1"/>
  <c r="S80"/>
  <c r="AC80" s="1"/>
  <c r="S79"/>
  <c r="AC79" s="1"/>
  <c r="S78"/>
  <c r="AC78" s="1"/>
  <c r="S77"/>
  <c r="AC77" s="1"/>
  <c r="S76"/>
  <c r="AC76" s="1"/>
  <c r="S75"/>
  <c r="AC75" s="1"/>
  <c r="S74"/>
  <c r="AC74" s="1"/>
  <c r="S73"/>
  <c r="AC73" s="1"/>
  <c r="S72"/>
  <c r="AC72" s="1"/>
  <c r="S71"/>
  <c r="AC71" s="1"/>
  <c r="S70"/>
  <c r="AC70" s="1"/>
  <c r="S69"/>
  <c r="AC69" s="1"/>
  <c r="S68"/>
  <c r="AC68" s="1"/>
  <c r="S67"/>
  <c r="AC67" s="1"/>
  <c r="S66"/>
  <c r="AC66" s="1"/>
  <c r="S65"/>
  <c r="AC65" s="1"/>
  <c r="S64"/>
  <c r="AC64" s="1"/>
  <c r="S63"/>
  <c r="AC63" s="1"/>
  <c r="S62"/>
  <c r="AC62" s="1"/>
  <c r="S61"/>
  <c r="AC61" s="1"/>
  <c r="S60"/>
  <c r="AC60" s="1"/>
  <c r="S59"/>
  <c r="AC59" s="1"/>
  <c r="S58"/>
  <c r="AC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AC37" s="1"/>
  <c r="S36"/>
  <c r="AC36" s="1"/>
  <c r="S35"/>
  <c r="AC35" s="1"/>
  <c r="S34"/>
  <c r="AC34" s="1"/>
  <c r="S33"/>
  <c r="AC33" s="1"/>
  <c r="S32"/>
  <c r="AC32" s="1"/>
  <c r="S31"/>
  <c r="AC31" s="1"/>
  <c r="S30"/>
  <c r="AC30" s="1"/>
  <c r="S29"/>
  <c r="AC29" s="1"/>
  <c r="S28"/>
  <c r="AC28" s="1"/>
  <c r="S27"/>
  <c r="AC27" s="1"/>
  <c r="S26"/>
  <c r="AC26" s="1"/>
  <c r="S25"/>
  <c r="AC25" s="1"/>
  <c r="S24"/>
  <c r="AC24" s="1"/>
  <c r="S23"/>
  <c r="AC23" s="1"/>
  <c r="S22"/>
  <c r="AC22" s="1"/>
  <c r="S21"/>
  <c r="AC21" s="1"/>
  <c r="S20"/>
  <c r="AC20" s="1"/>
  <c r="S19"/>
  <c r="AC19" s="1"/>
  <c r="S18"/>
  <c r="AC18" s="1"/>
  <c r="S17"/>
  <c r="AC17" s="1"/>
  <c r="S16"/>
  <c r="AC16" s="1"/>
  <c r="S15"/>
  <c r="AC15" s="1"/>
  <c r="S14"/>
  <c r="AC14" s="1"/>
  <c r="S13"/>
  <c r="AC13" s="1"/>
  <c r="S12"/>
  <c r="AC12" s="1"/>
  <c r="S11"/>
  <c r="AC11" s="1"/>
  <c r="S10"/>
  <c r="AC10" s="1"/>
  <c r="S9"/>
  <c r="AC9" s="1"/>
  <c r="S8"/>
  <c r="AC8" s="1"/>
  <c r="S7"/>
  <c r="AC7" s="1"/>
  <c r="S6"/>
  <c r="AC6" s="1"/>
  <c r="S5"/>
  <c r="AC5" s="1"/>
  <c r="S4"/>
  <c r="AC4" s="1"/>
  <c r="AD4" s="1"/>
  <c r="S3"/>
  <c r="Z104" i="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AA4" s="1"/>
  <c r="AA5" s="1"/>
  <c r="AA6" s="1"/>
  <c r="Z3"/>
  <c r="S104"/>
  <c r="AC104" s="1"/>
  <c r="S4"/>
  <c r="AC4" s="1"/>
  <c r="AD4" s="1"/>
  <c r="S5"/>
  <c r="AC5" s="1"/>
  <c r="S6"/>
  <c r="AC6" s="1"/>
  <c r="S7"/>
  <c r="AC7" s="1"/>
  <c r="S8"/>
  <c r="AC8" s="1"/>
  <c r="S9"/>
  <c r="AC9" s="1"/>
  <c r="S10"/>
  <c r="AC10" s="1"/>
  <c r="S11"/>
  <c r="AC11" s="1"/>
  <c r="S12"/>
  <c r="AC12" s="1"/>
  <c r="S13"/>
  <c r="AC13" s="1"/>
  <c r="S14"/>
  <c r="AC14" s="1"/>
  <c r="S15"/>
  <c r="AC15" s="1"/>
  <c r="S16"/>
  <c r="AC16" s="1"/>
  <c r="S17"/>
  <c r="AC17" s="1"/>
  <c r="S18"/>
  <c r="AC18" s="1"/>
  <c r="S19"/>
  <c r="AC19" s="1"/>
  <c r="S20"/>
  <c r="AC20" s="1"/>
  <c r="S21"/>
  <c r="AC21" s="1"/>
  <c r="S22"/>
  <c r="AC22" s="1"/>
  <c r="S23"/>
  <c r="AC23" s="1"/>
  <c r="S24"/>
  <c r="AC24" s="1"/>
  <c r="S25"/>
  <c r="AC25" s="1"/>
  <c r="S26"/>
  <c r="AC26" s="1"/>
  <c r="S27"/>
  <c r="AC27" s="1"/>
  <c r="S28"/>
  <c r="AC28" s="1"/>
  <c r="S29"/>
  <c r="AC29" s="1"/>
  <c r="S30"/>
  <c r="AC30" s="1"/>
  <c r="S31"/>
  <c r="AC31" s="1"/>
  <c r="S32"/>
  <c r="AC32" s="1"/>
  <c r="S33"/>
  <c r="AC33" s="1"/>
  <c r="S34"/>
  <c r="AC34" s="1"/>
  <c r="S35"/>
  <c r="AC35" s="1"/>
  <c r="S36"/>
  <c r="AC36" s="1"/>
  <c r="S37"/>
  <c r="AC37" s="1"/>
  <c r="S38"/>
  <c r="AC38" s="1"/>
  <c r="S39"/>
  <c r="AC39" s="1"/>
  <c r="S40"/>
  <c r="AC40" s="1"/>
  <c r="S41"/>
  <c r="AC41" s="1"/>
  <c r="S42"/>
  <c r="AC42" s="1"/>
  <c r="S43"/>
  <c r="AC43" s="1"/>
  <c r="S44"/>
  <c r="AC44" s="1"/>
  <c r="S45"/>
  <c r="AC45" s="1"/>
  <c r="S46"/>
  <c r="AC46" s="1"/>
  <c r="S47"/>
  <c r="AC47" s="1"/>
  <c r="S48"/>
  <c r="AC48" s="1"/>
  <c r="S49"/>
  <c r="AC49" s="1"/>
  <c r="S50"/>
  <c r="AC50" s="1"/>
  <c r="S51"/>
  <c r="AC51" s="1"/>
  <c r="S52"/>
  <c r="AC52" s="1"/>
  <c r="S53"/>
  <c r="AC53" s="1"/>
  <c r="S54"/>
  <c r="AC54" s="1"/>
  <c r="S55"/>
  <c r="AC55" s="1"/>
  <c r="S56"/>
  <c r="AC56" s="1"/>
  <c r="S57"/>
  <c r="AC57" s="1"/>
  <c r="S58"/>
  <c r="AC58" s="1"/>
  <c r="S59"/>
  <c r="AC59" s="1"/>
  <c r="S60"/>
  <c r="AC60" s="1"/>
  <c r="S61"/>
  <c r="AC61" s="1"/>
  <c r="S62"/>
  <c r="AC62" s="1"/>
  <c r="S63"/>
  <c r="AC63" s="1"/>
  <c r="S64"/>
  <c r="AC64" s="1"/>
  <c r="S65"/>
  <c r="AC65" s="1"/>
  <c r="S66"/>
  <c r="AC66" s="1"/>
  <c r="S67"/>
  <c r="AC67" s="1"/>
  <c r="S68"/>
  <c r="AC68" s="1"/>
  <c r="S69"/>
  <c r="AC69" s="1"/>
  <c r="S70"/>
  <c r="AC70" s="1"/>
  <c r="S71"/>
  <c r="AC71" s="1"/>
  <c r="S72"/>
  <c r="AC72" s="1"/>
  <c r="S73"/>
  <c r="AC73" s="1"/>
  <c r="S74"/>
  <c r="AC74" s="1"/>
  <c r="S75"/>
  <c r="AC75" s="1"/>
  <c r="S76"/>
  <c r="AC76" s="1"/>
  <c r="S77"/>
  <c r="AC77" s="1"/>
  <c r="S78"/>
  <c r="AC78" s="1"/>
  <c r="S79"/>
  <c r="AC79" s="1"/>
  <c r="S80"/>
  <c r="AC80" s="1"/>
  <c r="S81"/>
  <c r="AC81" s="1"/>
  <c r="S82"/>
  <c r="AC82" s="1"/>
  <c r="S83"/>
  <c r="AC83" s="1"/>
  <c r="S84"/>
  <c r="AC84" s="1"/>
  <c r="S85"/>
  <c r="AC85" s="1"/>
  <c r="S86"/>
  <c r="AC86" s="1"/>
  <c r="S87"/>
  <c r="AC87" s="1"/>
  <c r="S88"/>
  <c r="AC88" s="1"/>
  <c r="S89"/>
  <c r="AC89" s="1"/>
  <c r="S90"/>
  <c r="AC90" s="1"/>
  <c r="S91"/>
  <c r="AC91" s="1"/>
  <c r="S92"/>
  <c r="AC92" s="1"/>
  <c r="S93"/>
  <c r="AC93" s="1"/>
  <c r="S94"/>
  <c r="AC94" s="1"/>
  <c r="S95"/>
  <c r="AC95" s="1"/>
  <c r="S96"/>
  <c r="AC96" s="1"/>
  <c r="S97"/>
  <c r="AC97" s="1"/>
  <c r="S98"/>
  <c r="AC98" s="1"/>
  <c r="S99"/>
  <c r="AC99" s="1"/>
  <c r="S100"/>
  <c r="AC100" s="1"/>
  <c r="S101"/>
  <c r="AC101" s="1"/>
  <c r="S102"/>
  <c r="AC102" s="1"/>
  <c r="S103"/>
  <c r="AC103" s="1"/>
  <c r="S3"/>
  <c r="AD4" i="1" l="1"/>
  <c r="B2" i="5"/>
  <c r="E2" s="1"/>
  <c r="B4"/>
  <c r="B6"/>
  <c r="B8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B88"/>
  <c r="B90"/>
  <c r="B92"/>
  <c r="B94"/>
  <c r="B96"/>
  <c r="B98"/>
  <c r="B100"/>
  <c r="B102"/>
  <c r="AD5" i="4"/>
  <c r="AD6" s="1"/>
  <c r="C3" i="5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101"/>
  <c r="D3"/>
  <c r="D5"/>
  <c r="D7"/>
  <c r="D9"/>
  <c r="D11"/>
  <c r="D13"/>
  <c r="D15"/>
  <c r="D17"/>
  <c r="D19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2"/>
  <c r="F2" s="1"/>
  <c r="AA4" i="1"/>
  <c r="C2" i="5"/>
  <c r="C4"/>
  <c r="C6"/>
  <c r="C8"/>
  <c r="C10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102"/>
  <c r="D4"/>
  <c r="D6"/>
  <c r="D8"/>
  <c r="D10"/>
  <c r="D12"/>
  <c r="D14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AC5" i="1"/>
  <c r="B3" i="5" s="1"/>
  <c r="AC7" i="1"/>
  <c r="B5" i="5" s="1"/>
  <c r="AC9" i="1"/>
  <c r="B7" i="5" s="1"/>
  <c r="AC11" i="1"/>
  <c r="B9" i="5" s="1"/>
  <c r="AC13" i="1"/>
  <c r="B11" i="5" s="1"/>
  <c r="AC15" i="1"/>
  <c r="B13" i="5" s="1"/>
  <c r="AC17" i="1"/>
  <c r="B15" i="5" s="1"/>
  <c r="AC19" i="1"/>
  <c r="B17" i="5" s="1"/>
  <c r="AC21" i="1"/>
  <c r="B19" i="5" s="1"/>
  <c r="AC23" i="1"/>
  <c r="B21" i="5" s="1"/>
  <c r="AC25" i="1"/>
  <c r="B23" i="5" s="1"/>
  <c r="AC27" i="1"/>
  <c r="B25" i="5" s="1"/>
  <c r="AC29" i="1"/>
  <c r="B27" i="5" s="1"/>
  <c r="AC31" i="1"/>
  <c r="B29" i="5" s="1"/>
  <c r="AC33" i="1"/>
  <c r="B31" i="5" s="1"/>
  <c r="AC35" i="1"/>
  <c r="B33" i="5" s="1"/>
  <c r="AC37" i="1"/>
  <c r="B35" i="5" s="1"/>
  <c r="AC39" i="1"/>
  <c r="B37" i="5" s="1"/>
  <c r="AC41" i="1"/>
  <c r="B39" i="5" s="1"/>
  <c r="AC43" i="1"/>
  <c r="B41" i="5" s="1"/>
  <c r="AC45" i="1"/>
  <c r="B43" i="5" s="1"/>
  <c r="AC47" i="1"/>
  <c r="B45" i="5" s="1"/>
  <c r="AC49" i="1"/>
  <c r="B47" i="5" s="1"/>
  <c r="AC51" i="1"/>
  <c r="B49" i="5" s="1"/>
  <c r="AC53" i="1"/>
  <c r="B51" i="5" s="1"/>
  <c r="AC55" i="1"/>
  <c r="B53" i="5" s="1"/>
  <c r="AC57" i="1"/>
  <c r="B55" i="5" s="1"/>
  <c r="AC59" i="1"/>
  <c r="B57" i="5" s="1"/>
  <c r="AC61" i="1"/>
  <c r="B59" i="5" s="1"/>
  <c r="AC63" i="1"/>
  <c r="B61" i="5" s="1"/>
  <c r="AC65" i="1"/>
  <c r="B63" i="5" s="1"/>
  <c r="AC67" i="1"/>
  <c r="B65" i="5" s="1"/>
  <c r="AC69" i="1"/>
  <c r="B67" i="5" s="1"/>
  <c r="AC71" i="1"/>
  <c r="B69" i="5" s="1"/>
  <c r="AC73" i="1"/>
  <c r="B71" i="5" s="1"/>
  <c r="AC75" i="1"/>
  <c r="B73" i="5" s="1"/>
  <c r="AC77" i="1"/>
  <c r="B75" i="5" s="1"/>
  <c r="AC79" i="1"/>
  <c r="B77" i="5" s="1"/>
  <c r="AC81" i="1"/>
  <c r="B79" i="5" s="1"/>
  <c r="AC83" i="1"/>
  <c r="B81" i="5" s="1"/>
  <c r="AC85" i="1"/>
  <c r="B83" i="5" s="1"/>
  <c r="AC87" i="1"/>
  <c r="B85" i="5" s="1"/>
  <c r="AC89" i="1"/>
  <c r="B87" i="5" s="1"/>
  <c r="AC91" i="1"/>
  <c r="B89" i="5" s="1"/>
  <c r="AC93" i="1"/>
  <c r="B91" i="5" s="1"/>
  <c r="AC95" i="1"/>
  <c r="B93" i="5" s="1"/>
  <c r="AC97" i="1"/>
  <c r="B95" i="5" s="1"/>
  <c r="AC99" i="1"/>
  <c r="B97" i="5" s="1"/>
  <c r="AC101" i="1"/>
  <c r="B99" i="5" s="1"/>
  <c r="AC103" i="1"/>
  <c r="B101" i="5" s="1"/>
  <c r="AD7" i="4"/>
  <c r="AA7"/>
  <c r="AD5" i="1"/>
  <c r="AA5"/>
  <c r="AA5" i="2"/>
  <c r="AD6"/>
  <c r="AD5" i="3"/>
  <c r="AA5"/>
  <c r="F3" i="5" l="1"/>
  <c r="E3"/>
  <c r="AD8" i="4"/>
  <c r="AA8"/>
  <c r="AD6" i="1"/>
  <c r="AA6"/>
  <c r="AA6" i="2"/>
  <c r="AD7"/>
  <c r="AD6" i="3"/>
  <c r="AA6"/>
  <c r="E4" i="5" l="1"/>
  <c r="F4"/>
  <c r="AD9" i="4"/>
  <c r="AA9"/>
  <c r="AD7" i="1"/>
  <c r="AA7"/>
  <c r="AA7" i="2"/>
  <c r="AD8"/>
  <c r="AD7" i="3"/>
  <c r="AA7"/>
  <c r="E5" i="5" l="1"/>
  <c r="F5"/>
  <c r="AD10" i="4"/>
  <c r="AA10"/>
  <c r="AD8" i="1"/>
  <c r="AA8"/>
  <c r="AA8" i="2"/>
  <c r="AD9"/>
  <c r="AD8" i="3"/>
  <c r="AA8"/>
  <c r="E6" i="5" l="1"/>
  <c r="F6"/>
  <c r="AD11" i="4"/>
  <c r="AA11"/>
  <c r="AD9" i="1"/>
  <c r="AA9"/>
  <c r="AA9" i="2"/>
  <c r="AD10"/>
  <c r="AD9" i="3"/>
  <c r="AA9"/>
  <c r="F7" i="5" l="1"/>
  <c r="E7"/>
  <c r="AD12" i="4"/>
  <c r="AA12"/>
  <c r="AD10" i="1"/>
  <c r="AA10"/>
  <c r="AA10" i="2"/>
  <c r="AD11"/>
  <c r="AD10" i="3"/>
  <c r="AA10"/>
  <c r="E8" i="5" l="1"/>
  <c r="F8"/>
  <c r="AD13" i="4"/>
  <c r="AA13"/>
  <c r="AD11" i="1"/>
  <c r="AA11"/>
  <c r="AA11" i="2"/>
  <c r="AD12"/>
  <c r="AD11" i="3"/>
  <c r="AA11"/>
  <c r="F9" i="5" l="1"/>
  <c r="E9"/>
  <c r="AD14" i="4"/>
  <c r="AA14"/>
  <c r="AD12" i="1"/>
  <c r="AA12"/>
  <c r="AA12" i="2"/>
  <c r="AD13"/>
  <c r="AD12" i="3"/>
  <c r="AA12"/>
  <c r="E10" i="5" l="1"/>
  <c r="F10"/>
  <c r="AD15" i="4"/>
  <c r="AA15"/>
  <c r="AD13" i="1"/>
  <c r="AA13"/>
  <c r="AA13" i="2"/>
  <c r="AD14"/>
  <c r="AD13" i="3"/>
  <c r="AA13"/>
  <c r="F11" i="5" l="1"/>
  <c r="E11"/>
  <c r="AD16" i="4"/>
  <c r="AA16"/>
  <c r="AD14" i="1"/>
  <c r="AA14"/>
  <c r="AA14" i="2"/>
  <c r="AD15"/>
  <c r="AD14" i="3"/>
  <c r="AA14"/>
  <c r="E12" i="5" l="1"/>
  <c r="F12"/>
  <c r="AD17" i="4"/>
  <c r="AA17"/>
  <c r="AD15" i="1"/>
  <c r="AA15"/>
  <c r="AA15" i="2"/>
  <c r="AD16"/>
  <c r="AD15" i="3"/>
  <c r="AA15"/>
  <c r="F13" i="5" l="1"/>
  <c r="E13"/>
  <c r="AD18" i="4"/>
  <c r="AA18"/>
  <c r="AD16" i="1"/>
  <c r="AA16"/>
  <c r="AA16" i="2"/>
  <c r="AD17"/>
  <c r="AD16" i="3"/>
  <c r="AA16"/>
  <c r="E14" i="5" l="1"/>
  <c r="F14"/>
  <c r="AD19" i="4"/>
  <c r="AA19"/>
  <c r="AD17" i="1"/>
  <c r="AA17"/>
  <c r="AA17" i="2"/>
  <c r="AD18"/>
  <c r="AD17" i="3"/>
  <c r="AA17"/>
  <c r="F15" i="5" l="1"/>
  <c r="E15"/>
  <c r="AD20" i="4"/>
  <c r="AA20"/>
  <c r="AD18" i="1"/>
  <c r="AA18"/>
  <c r="AA18" i="2"/>
  <c r="AD19"/>
  <c r="AD18" i="3"/>
  <c r="AA18"/>
  <c r="E16" i="5" l="1"/>
  <c r="F16"/>
  <c r="AD21" i="4"/>
  <c r="AA21"/>
  <c r="AD19" i="1"/>
  <c r="AA19"/>
  <c r="AA19" i="2"/>
  <c r="AD20"/>
  <c r="AD19" i="3"/>
  <c r="AA19"/>
  <c r="F17" i="5" l="1"/>
  <c r="E17"/>
  <c r="AD22" i="4"/>
  <c r="AA22"/>
  <c r="AD20" i="1"/>
  <c r="AA20"/>
  <c r="AA20" i="2"/>
  <c r="AD21"/>
  <c r="AD20" i="3"/>
  <c r="AA20"/>
  <c r="E18" i="5" l="1"/>
  <c r="F18"/>
  <c r="AD23" i="4"/>
  <c r="AA23"/>
  <c r="AD21" i="1"/>
  <c r="AA21"/>
  <c r="AA21" i="2"/>
  <c r="AD22"/>
  <c r="AD21" i="3"/>
  <c r="AA21"/>
  <c r="F19" i="5" l="1"/>
  <c r="E19"/>
  <c r="AD24" i="4"/>
  <c r="AA24"/>
  <c r="AD22" i="1"/>
  <c r="AA22"/>
  <c r="AA22" i="2"/>
  <c r="AD23"/>
  <c r="AD22" i="3"/>
  <c r="AA22"/>
  <c r="E20" i="5" l="1"/>
  <c r="F20"/>
  <c r="AD25" i="4"/>
  <c r="AA25"/>
  <c r="AD23" i="1"/>
  <c r="AA23"/>
  <c r="AA23" i="2"/>
  <c r="AD24"/>
  <c r="AD23" i="3"/>
  <c r="AA23"/>
  <c r="F21" i="5" l="1"/>
  <c r="E21"/>
  <c r="AD26" i="4"/>
  <c r="AA26"/>
  <c r="AD24" i="1"/>
  <c r="AA24"/>
  <c r="AA24" i="2"/>
  <c r="AD25"/>
  <c r="AD24" i="3"/>
  <c r="AA24"/>
  <c r="E22" i="5" l="1"/>
  <c r="F22"/>
  <c r="AD27" i="4"/>
  <c r="AA27"/>
  <c r="AD25" i="1"/>
  <c r="AA25"/>
  <c r="AA25" i="2"/>
  <c r="AD26"/>
  <c r="AD25" i="3"/>
  <c r="AA25"/>
  <c r="F23" i="5" l="1"/>
  <c r="E23"/>
  <c r="AD28" i="4"/>
  <c r="AA28"/>
  <c r="AD26" i="1"/>
  <c r="AA26"/>
  <c r="AA26" i="2"/>
  <c r="AD27"/>
  <c r="AD26" i="3"/>
  <c r="AA26"/>
  <c r="E24" i="5" l="1"/>
  <c r="F24"/>
  <c r="AD29" i="4"/>
  <c r="AA29"/>
  <c r="AD27" i="1"/>
  <c r="AA27"/>
  <c r="AA27" i="2"/>
  <c r="AD28"/>
  <c r="AD27" i="3"/>
  <c r="AA27"/>
  <c r="F25" i="5" l="1"/>
  <c r="E25"/>
  <c r="AD30" i="4"/>
  <c r="AA30"/>
  <c r="AD28" i="1"/>
  <c r="AA28"/>
  <c r="AA28" i="2"/>
  <c r="AD29"/>
  <c r="AD28" i="3"/>
  <c r="AA28"/>
  <c r="E26" i="5" l="1"/>
  <c r="F26"/>
  <c r="AD31" i="4"/>
  <c r="AA31"/>
  <c r="AD29" i="1"/>
  <c r="AA29"/>
  <c r="AA29" i="2"/>
  <c r="AD30"/>
  <c r="AD29" i="3"/>
  <c r="AA29"/>
  <c r="F27" i="5" l="1"/>
  <c r="E27"/>
  <c r="AD32" i="4"/>
  <c r="AA32"/>
  <c r="AD30" i="1"/>
  <c r="AA30"/>
  <c r="AA30" i="2"/>
  <c r="AD31"/>
  <c r="AD30" i="3"/>
  <c r="AA30"/>
  <c r="E28" i="5" l="1"/>
  <c r="F28"/>
  <c r="AD33" i="4"/>
  <c r="AA33"/>
  <c r="AD31" i="1"/>
  <c r="AA31"/>
  <c r="AA31" i="2"/>
  <c r="AD32"/>
  <c r="AD31" i="3"/>
  <c r="AA31"/>
  <c r="F29" i="5" l="1"/>
  <c r="E29"/>
  <c r="AD34" i="4"/>
  <c r="AA34"/>
  <c r="AD32" i="1"/>
  <c r="AA32"/>
  <c r="AA32" i="2"/>
  <c r="AD33"/>
  <c r="AD32" i="3"/>
  <c r="AA32"/>
  <c r="E30" i="5" l="1"/>
  <c r="F30"/>
  <c r="AD35" i="4"/>
  <c r="AA35"/>
  <c r="AD33" i="1"/>
  <c r="AA33"/>
  <c r="AA33" i="2"/>
  <c r="AD34"/>
  <c r="AD33" i="3"/>
  <c r="AA33"/>
  <c r="F31" i="5" l="1"/>
  <c r="E31"/>
  <c r="AD36" i="4"/>
  <c r="AA36"/>
  <c r="AD34" i="1"/>
  <c r="AA34"/>
  <c r="AA34" i="2"/>
  <c r="AD35"/>
  <c r="AD34" i="3"/>
  <c r="AA34"/>
  <c r="E32" i="5" l="1"/>
  <c r="F32"/>
  <c r="AD37" i="4"/>
  <c r="AA37"/>
  <c r="AD35" i="1"/>
  <c r="AA35"/>
  <c r="AA35" i="2"/>
  <c r="AD36"/>
  <c r="AD35" i="3"/>
  <c r="AA35"/>
  <c r="F33" i="5" l="1"/>
  <c r="E33"/>
  <c r="AD38" i="4"/>
  <c r="AA38"/>
  <c r="AD36" i="1"/>
  <c r="AA36"/>
  <c r="AA36" i="2"/>
  <c r="AD37"/>
  <c r="AD36" i="3"/>
  <c r="AA36"/>
  <c r="E34" i="5" l="1"/>
  <c r="F34"/>
  <c r="AD39" i="4"/>
  <c r="AA39"/>
  <c r="AD37" i="1"/>
  <c r="AA37"/>
  <c r="AA37" i="2"/>
  <c r="AD38"/>
  <c r="AD37" i="3"/>
  <c r="AA37"/>
  <c r="F35" i="5" l="1"/>
  <c r="E35"/>
  <c r="AD40" i="4"/>
  <c r="AA40"/>
  <c r="AD38" i="1"/>
  <c r="AA38"/>
  <c r="AA38" i="2"/>
  <c r="AD39"/>
  <c r="AD38" i="3"/>
  <c r="AA38"/>
  <c r="E36" i="5" l="1"/>
  <c r="F36"/>
  <c r="AD41" i="4"/>
  <c r="AA41"/>
  <c r="AD39" i="1"/>
  <c r="AA39"/>
  <c r="AA39" i="2"/>
  <c r="AD40"/>
  <c r="AD39" i="3"/>
  <c r="AA39"/>
  <c r="F37" i="5" l="1"/>
  <c r="E37"/>
  <c r="AD42" i="4"/>
  <c r="AA42"/>
  <c r="AD40" i="1"/>
  <c r="AA40"/>
  <c r="AA40" i="2"/>
  <c r="AD41"/>
  <c r="AD40" i="3"/>
  <c r="AA40"/>
  <c r="E38" i="5" l="1"/>
  <c r="F38"/>
  <c r="AD43" i="4"/>
  <c r="AA43"/>
  <c r="AD41" i="1"/>
  <c r="AA41"/>
  <c r="AA41" i="2"/>
  <c r="AD42"/>
  <c r="AD41" i="3"/>
  <c r="AA41"/>
  <c r="F39" i="5" l="1"/>
  <c r="E39"/>
  <c r="AD44" i="4"/>
  <c r="AA44"/>
  <c r="AD42" i="1"/>
  <c r="AA42"/>
  <c r="AA42" i="2"/>
  <c r="AD43"/>
  <c r="AD42" i="3"/>
  <c r="AA42"/>
  <c r="E40" i="5" l="1"/>
  <c r="F40"/>
  <c r="AD45" i="4"/>
  <c r="AA45"/>
  <c r="AD43" i="1"/>
  <c r="AA43"/>
  <c r="AA43" i="2"/>
  <c r="AD44"/>
  <c r="AD43" i="3"/>
  <c r="AA43"/>
  <c r="F41" i="5" l="1"/>
  <c r="E41"/>
  <c r="AD46" i="4"/>
  <c r="AA46"/>
  <c r="AD44" i="1"/>
  <c r="AA44"/>
  <c r="AA44" i="2"/>
  <c r="AD45"/>
  <c r="AD44" i="3"/>
  <c r="AA44"/>
  <c r="E42" i="5" l="1"/>
  <c r="F42"/>
  <c r="AD47" i="4"/>
  <c r="AA47"/>
  <c r="AD45" i="1"/>
  <c r="AA45"/>
  <c r="AA45" i="2"/>
  <c r="AD46"/>
  <c r="AD45" i="3"/>
  <c r="AA45"/>
  <c r="F43" i="5" l="1"/>
  <c r="E43"/>
  <c r="AD48" i="4"/>
  <c r="AA48"/>
  <c r="AD46" i="1"/>
  <c r="AA46"/>
  <c r="AA46" i="2"/>
  <c r="AD47"/>
  <c r="AD46" i="3"/>
  <c r="AA46"/>
  <c r="E44" i="5" l="1"/>
  <c r="F44"/>
  <c r="AD49" i="4"/>
  <c r="AA49"/>
  <c r="AD47" i="1"/>
  <c r="AA47"/>
  <c r="AA47" i="2"/>
  <c r="AD48"/>
  <c r="AD47" i="3"/>
  <c r="AA47"/>
  <c r="F45" i="5" l="1"/>
  <c r="E45"/>
  <c r="AD50" i="4"/>
  <c r="AA50"/>
  <c r="AD48" i="1"/>
  <c r="AA48"/>
  <c r="AA48" i="2"/>
  <c r="AD49"/>
  <c r="AD48" i="3"/>
  <c r="AA48"/>
  <c r="E46" i="5" l="1"/>
  <c r="F46"/>
  <c r="AD51" i="4"/>
  <c r="AA51"/>
  <c r="AD49" i="1"/>
  <c r="AA49"/>
  <c r="AA49" i="2"/>
  <c r="AD50"/>
  <c r="AD49" i="3"/>
  <c r="AA49"/>
  <c r="F47" i="5" l="1"/>
  <c r="E47"/>
  <c r="AD52" i="4"/>
  <c r="AA52"/>
  <c r="AD50" i="1"/>
  <c r="AA50"/>
  <c r="AA50" i="2"/>
  <c r="AD51"/>
  <c r="AD50" i="3"/>
  <c r="AA50"/>
  <c r="E48" i="5" l="1"/>
  <c r="F48"/>
  <c r="AD53" i="4"/>
  <c r="AA53"/>
  <c r="AD51" i="1"/>
  <c r="AA51"/>
  <c r="AA51" i="2"/>
  <c r="AD52"/>
  <c r="AD51" i="3"/>
  <c r="AA51"/>
  <c r="F49" i="5" l="1"/>
  <c r="E49"/>
  <c r="AD54" i="4"/>
  <c r="AA54"/>
  <c r="AD52" i="1"/>
  <c r="AA52"/>
  <c r="AA52" i="2"/>
  <c r="AD53"/>
  <c r="AD52" i="3"/>
  <c r="AA52"/>
  <c r="E50" i="5" l="1"/>
  <c r="F50"/>
  <c r="AD55" i="4"/>
  <c r="AA55"/>
  <c r="AD53" i="1"/>
  <c r="AA53"/>
  <c r="AA53" i="2"/>
  <c r="AD54"/>
  <c r="AD53" i="3"/>
  <c r="AA53"/>
  <c r="F51" i="5" l="1"/>
  <c r="E51"/>
  <c r="AD56" i="4"/>
  <c r="AA56"/>
  <c r="AD54" i="1"/>
  <c r="AA54"/>
  <c r="AA54" i="2"/>
  <c r="AD55"/>
  <c r="AD54" i="3"/>
  <c r="AA54"/>
  <c r="E52" i="5" l="1"/>
  <c r="F52"/>
  <c r="AD57" i="4"/>
  <c r="AA57"/>
  <c r="AD55" i="1"/>
  <c r="AA55"/>
  <c r="AA55" i="2"/>
  <c r="AD56"/>
  <c r="AD55" i="3"/>
  <c r="AA55"/>
  <c r="F53" i="5" l="1"/>
  <c r="E53"/>
  <c r="AD58" i="4"/>
  <c r="AA58"/>
  <c r="AD56" i="1"/>
  <c r="AA56"/>
  <c r="AA56" i="2"/>
  <c r="AD57"/>
  <c r="AD56" i="3"/>
  <c r="AA56"/>
  <c r="E54" i="5" l="1"/>
  <c r="F54"/>
  <c r="AD59" i="4"/>
  <c r="AA59"/>
  <c r="AD57" i="1"/>
  <c r="AA57"/>
  <c r="AA57" i="2"/>
  <c r="AD58"/>
  <c r="AD57" i="3"/>
  <c r="AA57"/>
  <c r="F55" i="5" l="1"/>
  <c r="E55"/>
  <c r="AD60" i="4"/>
  <c r="AA60"/>
  <c r="AD58" i="1"/>
  <c r="AA58"/>
  <c r="AA58" i="2"/>
  <c r="AD59"/>
  <c r="AD58" i="3"/>
  <c r="AA58"/>
  <c r="E56" i="5" l="1"/>
  <c r="F56"/>
  <c r="AD61" i="4"/>
  <c r="AA61"/>
  <c r="AD59" i="1"/>
  <c r="AA59"/>
  <c r="AA59" i="2"/>
  <c r="AD60"/>
  <c r="AD59" i="3"/>
  <c r="AA59"/>
  <c r="F57" i="5" l="1"/>
  <c r="E57"/>
  <c r="AD62" i="4"/>
  <c r="AA62"/>
  <c r="AD60" i="1"/>
  <c r="AA60"/>
  <c r="AA60" i="2"/>
  <c r="AD61"/>
  <c r="AD60" i="3"/>
  <c r="AA60"/>
  <c r="E58" i="5" l="1"/>
  <c r="F58"/>
  <c r="AD63" i="4"/>
  <c r="AA63"/>
  <c r="AD61" i="1"/>
  <c r="AA61"/>
  <c r="AA61" i="2"/>
  <c r="AD62"/>
  <c r="AD61" i="3"/>
  <c r="AA61"/>
  <c r="F59" i="5" l="1"/>
  <c r="E59"/>
  <c r="AD64" i="4"/>
  <c r="AA64"/>
  <c r="AD62" i="1"/>
  <c r="AA62"/>
  <c r="AA62" i="2"/>
  <c r="AD63"/>
  <c r="AD62" i="3"/>
  <c r="AA62"/>
  <c r="E60" i="5" l="1"/>
  <c r="F60"/>
  <c r="AD65" i="4"/>
  <c r="AA65"/>
  <c r="AD63" i="1"/>
  <c r="AA63"/>
  <c r="AA63" i="2"/>
  <c r="AD64"/>
  <c r="AD63" i="3"/>
  <c r="AA63"/>
  <c r="F61" i="5" l="1"/>
  <c r="E61"/>
  <c r="AD66" i="4"/>
  <c r="AA66"/>
  <c r="AD64" i="1"/>
  <c r="AA64"/>
  <c r="AA64" i="2"/>
  <c r="AD65"/>
  <c r="AD64" i="3"/>
  <c r="AA64"/>
  <c r="E62" i="5" l="1"/>
  <c r="F62"/>
  <c r="AD67" i="4"/>
  <c r="AA67"/>
  <c r="AD65" i="1"/>
  <c r="AA65"/>
  <c r="AA65" i="2"/>
  <c r="AD66"/>
  <c r="AD65" i="3"/>
  <c r="AA65"/>
  <c r="F63" i="5" l="1"/>
  <c r="E63"/>
  <c r="AD68" i="4"/>
  <c r="AA68"/>
  <c r="AD66" i="1"/>
  <c r="AA66"/>
  <c r="AA66" i="2"/>
  <c r="AD67"/>
  <c r="AD66" i="3"/>
  <c r="AA66"/>
  <c r="E64" i="5" l="1"/>
  <c r="F64"/>
  <c r="AD69" i="4"/>
  <c r="AA69"/>
  <c r="AD67" i="1"/>
  <c r="AA67"/>
  <c r="AA67" i="2"/>
  <c r="AD68"/>
  <c r="AD67" i="3"/>
  <c r="AA67"/>
  <c r="F65" i="5" l="1"/>
  <c r="E65"/>
  <c r="AD70" i="4"/>
  <c r="AA70"/>
  <c r="AD68" i="1"/>
  <c r="AA68"/>
  <c r="AA68" i="2"/>
  <c r="AD69"/>
  <c r="AD68" i="3"/>
  <c r="AA68"/>
  <c r="E66" i="5" l="1"/>
  <c r="F66"/>
  <c r="AD71" i="4"/>
  <c r="AA71"/>
  <c r="AD69" i="1"/>
  <c r="AA69"/>
  <c r="AA69" i="2"/>
  <c r="AD70"/>
  <c r="AD69" i="3"/>
  <c r="AA69"/>
  <c r="F67" i="5" l="1"/>
  <c r="E67"/>
  <c r="AD72" i="4"/>
  <c r="AA72"/>
  <c r="AD70" i="1"/>
  <c r="AA70"/>
  <c r="AA70" i="2"/>
  <c r="AD71"/>
  <c r="AD70" i="3"/>
  <c r="AA70"/>
  <c r="E68" i="5" l="1"/>
  <c r="F68"/>
  <c r="AD73" i="4"/>
  <c r="AA73"/>
  <c r="AD71" i="1"/>
  <c r="AA71"/>
  <c r="AA71" i="2"/>
  <c r="AD72"/>
  <c r="AD71" i="3"/>
  <c r="AA71"/>
  <c r="F69" i="5" l="1"/>
  <c r="E69"/>
  <c r="AD74" i="4"/>
  <c r="AA74"/>
  <c r="AD72" i="1"/>
  <c r="AA72"/>
  <c r="AA72" i="2"/>
  <c r="AD73"/>
  <c r="AD72" i="3"/>
  <c r="AA72"/>
  <c r="E70" i="5" l="1"/>
  <c r="F70"/>
  <c r="AD75" i="4"/>
  <c r="AA75"/>
  <c r="AD73" i="1"/>
  <c r="AA73"/>
  <c r="AA73" i="2"/>
  <c r="AD74"/>
  <c r="AD73" i="3"/>
  <c r="AA73"/>
  <c r="F71" i="5" l="1"/>
  <c r="E71"/>
  <c r="AD76" i="4"/>
  <c r="AA76"/>
  <c r="AD74" i="1"/>
  <c r="AA74"/>
  <c r="AA74" i="2"/>
  <c r="AD75"/>
  <c r="AD74" i="3"/>
  <c r="AA74"/>
  <c r="E72" i="5" l="1"/>
  <c r="F72"/>
  <c r="AD77" i="4"/>
  <c r="AA77"/>
  <c r="AD75" i="1"/>
  <c r="AA75"/>
  <c r="AA75" i="2"/>
  <c r="AD76"/>
  <c r="AD75" i="3"/>
  <c r="AA75"/>
  <c r="F73" i="5" l="1"/>
  <c r="E73"/>
  <c r="AD78" i="4"/>
  <c r="AA78"/>
  <c r="AD76" i="1"/>
  <c r="AA76"/>
  <c r="AA76" i="2"/>
  <c r="AD77"/>
  <c r="AD76" i="3"/>
  <c r="AA76"/>
  <c r="E74" i="5" l="1"/>
  <c r="F74"/>
  <c r="AD79" i="4"/>
  <c r="AA79"/>
  <c r="AD77" i="1"/>
  <c r="AA77"/>
  <c r="AA77" i="2"/>
  <c r="AD78"/>
  <c r="AD77" i="3"/>
  <c r="AA77"/>
  <c r="F75" i="5" l="1"/>
  <c r="E75"/>
  <c r="AD80" i="4"/>
  <c r="AA80"/>
  <c r="AD78" i="1"/>
  <c r="AA78"/>
  <c r="AA78" i="2"/>
  <c r="AD79"/>
  <c r="AD78" i="3"/>
  <c r="AA78"/>
  <c r="E76" i="5" l="1"/>
  <c r="F76"/>
  <c r="AD81" i="4"/>
  <c r="AA81"/>
  <c r="AD79" i="1"/>
  <c r="AA79"/>
  <c r="AA79" i="2"/>
  <c r="AD80"/>
  <c r="AD79" i="3"/>
  <c r="AA79"/>
  <c r="F77" i="5" l="1"/>
  <c r="E77"/>
  <c r="AD82" i="4"/>
  <c r="AA82"/>
  <c r="AD80" i="1"/>
  <c r="AA80"/>
  <c r="AA80" i="2"/>
  <c r="AD81"/>
  <c r="AD80" i="3"/>
  <c r="AA80"/>
  <c r="E78" i="5" l="1"/>
  <c r="F78"/>
  <c r="AD83" i="4"/>
  <c r="AA83"/>
  <c r="AD81" i="1"/>
  <c r="AA81"/>
  <c r="AA81" i="2"/>
  <c r="AD82"/>
  <c r="AD81" i="3"/>
  <c r="AA81"/>
  <c r="F79" i="5" l="1"/>
  <c r="E79"/>
  <c r="AD84" i="4"/>
  <c r="AA84"/>
  <c r="AD82" i="1"/>
  <c r="AA82"/>
  <c r="AA82" i="2"/>
  <c r="AD83"/>
  <c r="AD82" i="3"/>
  <c r="AA82"/>
  <c r="E80" i="5" l="1"/>
  <c r="F80"/>
  <c r="AD85" i="4"/>
  <c r="AA85"/>
  <c r="AD83" i="1"/>
  <c r="AA83"/>
  <c r="AA83" i="2"/>
  <c r="AD84"/>
  <c r="AD83" i="3"/>
  <c r="AA83"/>
  <c r="F81" i="5" l="1"/>
  <c r="E81"/>
  <c r="AD86" i="4"/>
  <c r="AA86"/>
  <c r="AD84" i="1"/>
  <c r="AA84"/>
  <c r="AA84" i="2"/>
  <c r="AD85"/>
  <c r="AD84" i="3"/>
  <c r="AA84"/>
  <c r="E82" i="5" l="1"/>
  <c r="F82"/>
  <c r="AD87" i="4"/>
  <c r="AA87"/>
  <c r="AD85" i="1"/>
  <c r="AA85"/>
  <c r="AA85" i="2"/>
  <c r="AD86"/>
  <c r="AD85" i="3"/>
  <c r="AA85"/>
  <c r="F83" i="5" l="1"/>
  <c r="E83"/>
  <c r="AD88" i="4"/>
  <c r="AA88"/>
  <c r="AD86" i="1"/>
  <c r="AA86"/>
  <c r="AA86" i="2"/>
  <c r="AD87"/>
  <c r="AD86" i="3"/>
  <c r="AA86"/>
  <c r="E84" i="5" l="1"/>
  <c r="F84"/>
  <c r="AD89" i="4"/>
  <c r="AA89"/>
  <c r="AD87" i="1"/>
  <c r="AA87"/>
  <c r="AA87" i="2"/>
  <c r="AD88"/>
  <c r="AD87" i="3"/>
  <c r="AA87"/>
  <c r="F85" i="5" l="1"/>
  <c r="E85"/>
  <c r="AD90" i="4"/>
  <c r="AA90"/>
  <c r="AD88" i="1"/>
  <c r="AA88"/>
  <c r="AA88" i="2"/>
  <c r="AD89"/>
  <c r="AD88" i="3"/>
  <c r="AA88"/>
  <c r="E86" i="5" l="1"/>
  <c r="F86"/>
  <c r="AD91" i="4"/>
  <c r="AA91"/>
  <c r="AD89" i="1"/>
  <c r="AA89"/>
  <c r="AA89" i="2"/>
  <c r="AD90"/>
  <c r="AD89" i="3"/>
  <c r="AA89"/>
  <c r="F87" i="5" l="1"/>
  <c r="E87"/>
  <c r="AD92" i="4"/>
  <c r="AA92"/>
  <c r="AD90" i="1"/>
  <c r="AA90"/>
  <c r="AA90" i="2"/>
  <c r="AD91"/>
  <c r="AD90" i="3"/>
  <c r="AA90"/>
  <c r="E88" i="5" l="1"/>
  <c r="F88"/>
  <c r="AD93" i="4"/>
  <c r="AA93"/>
  <c r="AD91" i="1"/>
  <c r="AA91"/>
  <c r="AA91" i="2"/>
  <c r="AD92"/>
  <c r="AD91" i="3"/>
  <c r="AA91"/>
  <c r="F89" i="5" l="1"/>
  <c r="E89"/>
  <c r="AD94" i="4"/>
  <c r="AA94"/>
  <c r="AD92" i="1"/>
  <c r="AA92"/>
  <c r="AA92" i="2"/>
  <c r="AD93"/>
  <c r="AD92" i="3"/>
  <c r="AA92"/>
  <c r="E90" i="5" l="1"/>
  <c r="F90"/>
  <c r="AD95" i="4"/>
  <c r="AA95"/>
  <c r="AD93" i="1"/>
  <c r="AA93"/>
  <c r="AA93" i="2"/>
  <c r="AD94"/>
  <c r="AD93" i="3"/>
  <c r="AA93"/>
  <c r="F91" i="5" l="1"/>
  <c r="E91"/>
  <c r="AD96" i="4"/>
  <c r="AA96"/>
  <c r="AD94" i="1"/>
  <c r="AA94"/>
  <c r="AA94" i="2"/>
  <c r="AD95"/>
  <c r="AD94" i="3"/>
  <c r="AA94"/>
  <c r="E92" i="5" l="1"/>
  <c r="F92"/>
  <c r="AD97" i="4"/>
  <c r="AA97"/>
  <c r="AD95" i="1"/>
  <c r="AA95"/>
  <c r="AA95" i="2"/>
  <c r="AD96"/>
  <c r="AD95" i="3"/>
  <c r="AA95"/>
  <c r="F93" i="5" l="1"/>
  <c r="E93"/>
  <c r="AD98" i="4"/>
  <c r="AA98"/>
  <c r="AD96" i="1"/>
  <c r="AA96"/>
  <c r="AA96" i="2"/>
  <c r="AD97"/>
  <c r="AD96" i="3"/>
  <c r="AA96"/>
  <c r="E94" i="5" l="1"/>
  <c r="F94"/>
  <c r="AD99" i="4"/>
  <c r="AA99"/>
  <c r="AD97" i="1"/>
  <c r="AA97"/>
  <c r="AA97" i="2"/>
  <c r="AD98"/>
  <c r="AD97" i="3"/>
  <c r="AA97"/>
  <c r="F95" i="5" l="1"/>
  <c r="E95"/>
  <c r="AD100" i="4"/>
  <c r="AA100"/>
  <c r="AD98" i="1"/>
  <c r="AA98"/>
  <c r="AA98" i="2"/>
  <c r="AD99"/>
  <c r="AD98" i="3"/>
  <c r="AA98"/>
  <c r="E96" i="5" l="1"/>
  <c r="F96"/>
  <c r="AD101" i="4"/>
  <c r="AA101"/>
  <c r="AD99" i="1"/>
  <c r="AA99"/>
  <c r="AA99" i="2"/>
  <c r="AD100"/>
  <c r="AD99" i="3"/>
  <c r="AA99"/>
  <c r="F97" i="5" l="1"/>
  <c r="E97"/>
  <c r="AD102" i="4"/>
  <c r="AA102"/>
  <c r="AD100" i="1"/>
  <c r="AA100"/>
  <c r="AA100" i="2"/>
  <c r="AD101"/>
  <c r="AD100" i="3"/>
  <c r="AA100"/>
  <c r="E98" i="5" l="1"/>
  <c r="F98"/>
  <c r="AD103" i="4"/>
  <c r="AA103"/>
  <c r="AD101" i="1"/>
  <c r="AA101"/>
  <c r="AA101" i="2"/>
  <c r="AD102"/>
  <c r="AD101" i="3"/>
  <c r="AA101"/>
  <c r="F99" i="5" l="1"/>
  <c r="E99"/>
  <c r="AD104" i="4"/>
  <c r="AA104"/>
  <c r="AD102" i="1"/>
  <c r="AA102"/>
  <c r="AA102" i="2"/>
  <c r="AD103"/>
  <c r="AD102" i="3"/>
  <c r="AA102"/>
  <c r="E100" i="5" l="1"/>
  <c r="F100"/>
  <c r="AE104" i="4"/>
  <c r="AE4"/>
  <c r="AE6"/>
  <c r="AE5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B4"/>
  <c r="AB10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E103"/>
  <c r="AB103"/>
  <c r="AD103" i="1"/>
  <c r="AA103"/>
  <c r="AA103" i="2"/>
  <c r="AD104"/>
  <c r="AD103" i="3"/>
  <c r="AA103"/>
  <c r="F101" i="5" l="1"/>
  <c r="E101"/>
  <c r="AD104" i="1"/>
  <c r="AA104"/>
  <c r="AA104" i="2"/>
  <c r="AE104"/>
  <c r="AE5"/>
  <c r="AE4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D104" i="3"/>
  <c r="AA104"/>
  <c r="E102" i="5" l="1"/>
  <c r="G101"/>
  <c r="F102"/>
  <c r="H101"/>
  <c r="AE104" i="1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B104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E103"/>
  <c r="AB103"/>
  <c r="AB104" i="2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E104" i="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B104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E103"/>
  <c r="AB103"/>
  <c r="H102" i="5" l="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G102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</calcChain>
</file>

<file path=xl/sharedStrings.xml><?xml version="1.0" encoding="utf-8"?>
<sst xmlns="http://schemas.openxmlformats.org/spreadsheetml/2006/main" count="143" uniqueCount="35">
  <si>
    <t>GRID_CODE</t>
  </si>
  <si>
    <t>SAMPLEGRID</t>
  </si>
  <si>
    <t>GT_L_PRES</t>
  </si>
  <si>
    <t>FREQUENCY</t>
  </si>
  <si>
    <t>SUM_AREA</t>
  </si>
  <si>
    <t>My ID</t>
  </si>
  <si>
    <t>Inside Sample Box &amp; No landslide</t>
  </si>
  <si>
    <t>Inside Sample Box &amp; landslide</t>
  </si>
  <si>
    <t>Outside Sample Box &amp; No landslide</t>
  </si>
  <si>
    <t>Outside Sample Box &amp; landslide</t>
  </si>
  <si>
    <t>Area (KM2)</t>
  </si>
  <si>
    <t>T Area (km2)</t>
  </si>
  <si>
    <t>Cum. L Area</t>
  </si>
  <si>
    <t>Cum. L%</t>
  </si>
  <si>
    <t>Total Area (Km2)</t>
  </si>
  <si>
    <t>Cum. T Area</t>
  </si>
  <si>
    <t>Cum. TA %</t>
  </si>
  <si>
    <t>NL Area (Km2)</t>
  </si>
  <si>
    <t>L Area (Km2)</t>
  </si>
  <si>
    <t>T Cum. Area</t>
  </si>
  <si>
    <t>L Cum. Area (Km2)</t>
  </si>
  <si>
    <t>Total Area</t>
  </si>
  <si>
    <t>Landslide Area</t>
  </si>
  <si>
    <t>In order to obtain area, the data was converted from raster to vector. There were some processing issues with the data,  so it was split into four sections (Auck, Waik, N_Roto, and S_Roto). The sample grid layer and ground-truthed landslides polygon layer were then combined with these vector layers.</t>
  </si>
  <si>
    <t>Weights of evidence Model B data (prior to simplified classification) has been used here.</t>
  </si>
  <si>
    <t>Weights of Evidence Model B is made up of slope, maximum monthly rainfall, land cover, geology and distance from fault lines.</t>
  </si>
  <si>
    <t>Information regarding this worksheet.</t>
  </si>
  <si>
    <t>Summary statistics were used to obtain the sum of area based on (in order of hierarchy) the susceptibility value, presence of a sample grid/box, and presence of ground-truthed (Google Earth located) landslides for each of the four sections.</t>
  </si>
  <si>
    <t>The summary statistics of all four sections are compiled and arranged according to presence/absence of a "samplegrid" and presence/absence of ground-truthed landslide, by increasing susceptibility (default name: "GRID_CODE")</t>
  </si>
  <si>
    <t>"GT_L_PRES" is the presence or absence of a ground-truthed landslide (0 = absent, 1 = present)</t>
  </si>
  <si>
    <t xml:space="preserve">The presence of a "SAMPLEGRID" (sample box) is important (0 = absent, 1 = present). Only the pixels in these can be analysed as these were the only areas in the region in which landslides were ground-truthed. </t>
  </si>
  <si>
    <t>"My_ID" has been added as a reference of increasing susceptiblities in 1% intervals, as there are instances where "GRID_CODE" (actual model susceptibility) values do not occur at given percentages. For the sake of making the compiling of all four into a single table (All_Samp_grids) easier and more accurate, place holders or gaps are required. The GRID_CODE susceptibility value is aligned with the My_ID value, so all cells in each of the tables will align.</t>
  </si>
  <si>
    <t>The cumulative area of presence of ground-truthed landslides (landslide only area) and the cumulative sum of both presence and absence of ground-truthed landslides (total area) within each of the sample boxes is required in the construction of the cumulative area curve.</t>
  </si>
  <si>
    <t>The Cumulative Area Curve is the last (Red) tab. Arrows and labels have been added, values at 50% are those of the point values which occur on the curve at 50% susceptibility. The percent values given on the right of the graph are 100 - the value at 50% susceptibility.</t>
  </si>
  <si>
    <t>The lower values of susceptibility equate to areas of lower susceptibility. Ideally the majority of  the landslide area should be in susceptibilities &gt; 50%; and the total area in susceptibilities &gt; 50% should be relatively low (most of the total area should be in the lower susceptibilities).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</si>
</sst>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style val="1"/>
  <c:chart>
    <c:plotArea>
      <c:layout/>
      <c:scatterChart>
        <c:scatterStyle val="lineMarker"/>
        <c:ser>
          <c:idx val="0"/>
          <c:order val="0"/>
          <c:tx>
            <c:strRef>
              <c:f>All_Samp_grids!$G$1</c:f>
              <c:strCache>
                <c:ptCount val="1"/>
                <c:pt idx="0">
                  <c:v>Total Area</c:v>
                </c:pt>
              </c:strCache>
            </c:strRef>
          </c:tx>
          <c:spPr>
            <a:ln w="34925"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50"/>
            <c:marker>
              <c:symbol val="circle"/>
              <c:size val="7"/>
            </c:marker>
          </c:dPt>
          <c:dLbls>
            <c:dLbl>
              <c:idx val="50"/>
              <c:layout>
                <c:manualLayout>
                  <c:x val="0"/>
                  <c:y val="1.6695651259396035E-2"/>
                </c:manualLayout>
              </c:layout>
              <c:showVal val="1"/>
            </c:dLbl>
            <c:delete val="1"/>
            <c:numFmt formatCode="#,##0.00" sourceLinked="0"/>
          </c:dLbls>
          <c:xVal>
            <c:numRef>
              <c:f>All_Samp_grids!$A$2:$A$104</c:f>
              <c:numCache>
                <c:formatCode>General</c:formatCode>
                <c:ptCount val="1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All_Samp_grids!$G$2:$G$104</c:f>
              <c:numCache>
                <c:formatCode>General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4.3437889366416405E-2</c:v>
                </c:pt>
                <c:pt idx="16">
                  <c:v>4.3437889366416405E-2</c:v>
                </c:pt>
                <c:pt idx="17">
                  <c:v>1.8218913309799114</c:v>
                </c:pt>
                <c:pt idx="18">
                  <c:v>2.2543952078368923</c:v>
                </c:pt>
                <c:pt idx="19">
                  <c:v>2.6768989950555611</c:v>
                </c:pt>
                <c:pt idx="20">
                  <c:v>2.6768989950555611</c:v>
                </c:pt>
                <c:pt idx="21">
                  <c:v>3.6247199910867911</c:v>
                </c:pt>
                <c:pt idx="22">
                  <c:v>5.1794214270430619</c:v>
                </c:pt>
                <c:pt idx="23">
                  <c:v>5.1794214270430619</c:v>
                </c:pt>
                <c:pt idx="24">
                  <c:v>5.1794214270430619</c:v>
                </c:pt>
                <c:pt idx="25">
                  <c:v>5.1794214270430619</c:v>
                </c:pt>
                <c:pt idx="26">
                  <c:v>5.1794214270430619</c:v>
                </c:pt>
                <c:pt idx="27">
                  <c:v>5.1794214270430619</c:v>
                </c:pt>
                <c:pt idx="28">
                  <c:v>5.1794214270430619</c:v>
                </c:pt>
                <c:pt idx="29">
                  <c:v>5.1794214270430619</c:v>
                </c:pt>
                <c:pt idx="30">
                  <c:v>5.1794214270430619</c:v>
                </c:pt>
                <c:pt idx="31">
                  <c:v>5.1794214270430619</c:v>
                </c:pt>
                <c:pt idx="32">
                  <c:v>5.1794214270430619</c:v>
                </c:pt>
                <c:pt idx="33">
                  <c:v>7.0169378980828352</c:v>
                </c:pt>
                <c:pt idx="34">
                  <c:v>7.0169378980828352</c:v>
                </c:pt>
                <c:pt idx="35">
                  <c:v>10.504781662243236</c:v>
                </c:pt>
                <c:pt idx="36">
                  <c:v>10.504781662243236</c:v>
                </c:pt>
                <c:pt idx="37">
                  <c:v>10.504781662243236</c:v>
                </c:pt>
                <c:pt idx="38">
                  <c:v>10.504781662243236</c:v>
                </c:pt>
                <c:pt idx="39">
                  <c:v>10.960723249190009</c:v>
                </c:pt>
                <c:pt idx="40">
                  <c:v>11.912919284438003</c:v>
                </c:pt>
                <c:pt idx="41">
                  <c:v>13.185430690911165</c:v>
                </c:pt>
                <c:pt idx="42">
                  <c:v>23.325521584159219</c:v>
                </c:pt>
                <c:pt idx="43">
                  <c:v>23.68802483354802</c:v>
                </c:pt>
                <c:pt idx="44">
                  <c:v>23.68802483354802</c:v>
                </c:pt>
                <c:pt idx="45">
                  <c:v>23.689899850355204</c:v>
                </c:pt>
                <c:pt idx="46">
                  <c:v>23.885526603904676</c:v>
                </c:pt>
                <c:pt idx="47">
                  <c:v>24.435531534011819</c:v>
                </c:pt>
                <c:pt idx="48">
                  <c:v>25.334602093056279</c:v>
                </c:pt>
                <c:pt idx="49">
                  <c:v>27.919937767361048</c:v>
                </c:pt>
                <c:pt idx="50">
                  <c:v>28.689944669511046</c:v>
                </c:pt>
                <c:pt idx="51">
                  <c:v>28.693694703125416</c:v>
                </c:pt>
                <c:pt idx="52">
                  <c:v>28.936509379655671</c:v>
                </c:pt>
                <c:pt idx="53">
                  <c:v>30.204958249715268</c:v>
                </c:pt>
                <c:pt idx="54">
                  <c:v>32.335602348278051</c:v>
                </c:pt>
                <c:pt idx="55">
                  <c:v>33.998117250647375</c:v>
                </c:pt>
                <c:pt idx="56">
                  <c:v>37.570336771133029</c:v>
                </c:pt>
                <c:pt idx="57">
                  <c:v>38.441282078069733</c:v>
                </c:pt>
                <c:pt idx="58">
                  <c:v>38.469407330177482</c:v>
                </c:pt>
                <c:pt idx="59">
                  <c:v>38.534407912826509</c:v>
                </c:pt>
                <c:pt idx="60">
                  <c:v>39.027483079913445</c:v>
                </c:pt>
                <c:pt idx="61">
                  <c:v>39.881340488664492</c:v>
                </c:pt>
                <c:pt idx="62">
                  <c:v>40.70059157566309</c:v>
                </c:pt>
                <c:pt idx="63">
                  <c:v>42.121541812706944</c:v>
                </c:pt>
                <c:pt idx="64">
                  <c:v>42.462169866011941</c:v>
                </c:pt>
                <c:pt idx="65">
                  <c:v>42.470919944445463</c:v>
                </c:pt>
                <c:pt idx="66">
                  <c:v>42.747434923056829</c:v>
                </c:pt>
                <c:pt idx="67">
                  <c:v>43.011187287267305</c:v>
                </c:pt>
                <c:pt idx="68">
                  <c:v>44.093721990836642</c:v>
                </c:pt>
                <c:pt idx="69">
                  <c:v>45.569047715288811</c:v>
                </c:pt>
                <c:pt idx="70">
                  <c:v>47.421251817982863</c:v>
                </c:pt>
                <c:pt idx="71">
                  <c:v>48.189087272094547</c:v>
                </c:pt>
                <c:pt idx="72">
                  <c:v>49.389723034294342</c:v>
                </c:pt>
                <c:pt idx="73">
                  <c:v>51.593789219560414</c:v>
                </c:pt>
                <c:pt idx="74">
                  <c:v>52.481584677535686</c:v>
                </c:pt>
                <c:pt idx="75">
                  <c:v>55.918701738132548</c:v>
                </c:pt>
                <c:pt idx="76">
                  <c:v>58.150337038159307</c:v>
                </c:pt>
                <c:pt idx="77">
                  <c:v>62.737943367257301</c:v>
                </c:pt>
                <c:pt idx="78">
                  <c:v>65.182940283598413</c:v>
                </c:pt>
                <c:pt idx="79">
                  <c:v>67.424198531570866</c:v>
                </c:pt>
                <c:pt idx="80">
                  <c:v>71.452983986701796</c:v>
                </c:pt>
                <c:pt idx="81">
                  <c:v>74.890839802782679</c:v>
                </c:pt>
                <c:pt idx="82">
                  <c:v>76.800834173496284</c:v>
                </c:pt>
                <c:pt idx="83">
                  <c:v>78.335868596342365</c:v>
                </c:pt>
                <c:pt idx="84">
                  <c:v>81.567179061000189</c:v>
                </c:pt>
                <c:pt idx="85">
                  <c:v>82.688197746090353</c:v>
                </c:pt>
                <c:pt idx="86">
                  <c:v>84.103498182488806</c:v>
                </c:pt>
                <c:pt idx="87">
                  <c:v>86.710678044121423</c:v>
                </c:pt>
                <c:pt idx="88">
                  <c:v>89.158360845056123</c:v>
                </c:pt>
                <c:pt idx="89">
                  <c:v>90.581186098907168</c:v>
                </c:pt>
                <c:pt idx="90">
                  <c:v>95.204138783473084</c:v>
                </c:pt>
                <c:pt idx="91">
                  <c:v>96.602843388030635</c:v>
                </c:pt>
                <c:pt idx="92">
                  <c:v>97.749691203798676</c:v>
                </c:pt>
                <c:pt idx="93">
                  <c:v>98.798701731865663</c:v>
                </c:pt>
                <c:pt idx="94">
                  <c:v>99.219680505412484</c:v>
                </c:pt>
                <c:pt idx="95">
                  <c:v>99.592523222481702</c:v>
                </c:pt>
                <c:pt idx="96">
                  <c:v>99.836275407415556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All_Samp_grids!$H$1</c:f>
              <c:strCache>
                <c:ptCount val="1"/>
                <c:pt idx="0">
                  <c:v>Landslide Area</c:v>
                </c:pt>
              </c:strCache>
            </c:strRef>
          </c:tx>
          <c:spPr>
            <a:ln w="3492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diamond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Pt>
            <c:idx val="50"/>
            <c:marker>
              <c:symbol val="circle"/>
              <c:size val="7"/>
            </c:marker>
          </c:dPt>
          <c:dLbls>
            <c:dLbl>
              <c:idx val="50"/>
              <c:layout>
                <c:manualLayout>
                  <c:x val="-2.7294881650897604E-3"/>
                  <c:y val="-2.7130433296518545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showVal val="1"/>
            </c:dLbl>
            <c:delete val="1"/>
          </c:dLbls>
          <c:xVal>
            <c:numRef>
              <c:f>All_Samp_grids!$A$2:$A$104</c:f>
              <c:numCache>
                <c:formatCode>General</c:formatCode>
                <c:ptCount val="1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All_Samp_grids!$H$2:$H$104</c:f>
              <c:numCache>
                <c:formatCode>General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0.78602467583318747</c:v>
                </c:pt>
                <c:pt idx="43">
                  <c:v>0.78602467583318747</c:v>
                </c:pt>
                <c:pt idx="44">
                  <c:v>0.78602467583318747</c:v>
                </c:pt>
                <c:pt idx="45">
                  <c:v>0.78602467583318747</c:v>
                </c:pt>
                <c:pt idx="46">
                  <c:v>0.78602467583318747</c:v>
                </c:pt>
                <c:pt idx="47">
                  <c:v>0.78602467583318747</c:v>
                </c:pt>
                <c:pt idx="48">
                  <c:v>0.78602467583318747</c:v>
                </c:pt>
                <c:pt idx="49">
                  <c:v>0.78602467583318747</c:v>
                </c:pt>
                <c:pt idx="50">
                  <c:v>0.78602467583318747</c:v>
                </c:pt>
                <c:pt idx="51">
                  <c:v>0.78602467583318747</c:v>
                </c:pt>
                <c:pt idx="52">
                  <c:v>0.78602467583318747</c:v>
                </c:pt>
                <c:pt idx="53">
                  <c:v>0.78602467583318747</c:v>
                </c:pt>
                <c:pt idx="54">
                  <c:v>0.94883536837786009</c:v>
                </c:pt>
                <c:pt idx="55">
                  <c:v>0.94883536837786009</c:v>
                </c:pt>
                <c:pt idx="56">
                  <c:v>0.94883536837786009</c:v>
                </c:pt>
                <c:pt idx="57">
                  <c:v>1.1439400979916481</c:v>
                </c:pt>
                <c:pt idx="58">
                  <c:v>1.1439400979916481</c:v>
                </c:pt>
                <c:pt idx="59">
                  <c:v>1.1439400979916481</c:v>
                </c:pt>
                <c:pt idx="60">
                  <c:v>1.3341480981195468</c:v>
                </c:pt>
                <c:pt idx="61">
                  <c:v>2.2501410401195709</c:v>
                </c:pt>
                <c:pt idx="62">
                  <c:v>2.2642994547333863</c:v>
                </c:pt>
                <c:pt idx="63">
                  <c:v>2.7424339997925355</c:v>
                </c:pt>
                <c:pt idx="64">
                  <c:v>2.7424339997925355</c:v>
                </c:pt>
                <c:pt idx="65">
                  <c:v>2.7424339997925355</c:v>
                </c:pt>
                <c:pt idx="66">
                  <c:v>2.9472878726724714</c:v>
                </c:pt>
                <c:pt idx="67">
                  <c:v>2.9472878726724714</c:v>
                </c:pt>
                <c:pt idx="68">
                  <c:v>4.8576731164545164</c:v>
                </c:pt>
                <c:pt idx="69">
                  <c:v>6.2736143115716958</c:v>
                </c:pt>
                <c:pt idx="70">
                  <c:v>8.1810167815735184</c:v>
                </c:pt>
                <c:pt idx="71">
                  <c:v>9.9330422807711081</c:v>
                </c:pt>
                <c:pt idx="72">
                  <c:v>10.091709587427667</c:v>
                </c:pt>
                <c:pt idx="73">
                  <c:v>11.90939022789191</c:v>
                </c:pt>
                <c:pt idx="74">
                  <c:v>12.81740308958932</c:v>
                </c:pt>
                <c:pt idx="75">
                  <c:v>17.427968131647724</c:v>
                </c:pt>
                <c:pt idx="76">
                  <c:v>25.867628025742889</c:v>
                </c:pt>
                <c:pt idx="77">
                  <c:v>34.409521243167326</c:v>
                </c:pt>
                <c:pt idx="78">
                  <c:v>36.466543225051552</c:v>
                </c:pt>
                <c:pt idx="79">
                  <c:v>40.817710201406996</c:v>
                </c:pt>
                <c:pt idx="80">
                  <c:v>45.115507230249236</c:v>
                </c:pt>
                <c:pt idx="81">
                  <c:v>46.610094517441105</c:v>
                </c:pt>
                <c:pt idx="82">
                  <c:v>46.923529473447765</c:v>
                </c:pt>
                <c:pt idx="83">
                  <c:v>47.717841867698993</c:v>
                </c:pt>
                <c:pt idx="84">
                  <c:v>53.234026236868502</c:v>
                </c:pt>
                <c:pt idx="85">
                  <c:v>62.377233488602123</c:v>
                </c:pt>
                <c:pt idx="86">
                  <c:v>64.657190955567884</c:v>
                </c:pt>
                <c:pt idx="87">
                  <c:v>73.686407796434921</c:v>
                </c:pt>
                <c:pt idx="88">
                  <c:v>79.152506687884056</c:v>
                </c:pt>
                <c:pt idx="89">
                  <c:v>79.761828142018317</c:v>
                </c:pt>
                <c:pt idx="90">
                  <c:v>88.767899012478708</c:v>
                </c:pt>
                <c:pt idx="91">
                  <c:v>93.926340125460186</c:v>
                </c:pt>
                <c:pt idx="92">
                  <c:v>96.273599572621933</c:v>
                </c:pt>
                <c:pt idx="93">
                  <c:v>97.115846250310881</c:v>
                </c:pt>
                <c:pt idx="94">
                  <c:v>99.399309781196251</c:v>
                </c:pt>
                <c:pt idx="95">
                  <c:v>99.415395867585403</c:v>
                </c:pt>
                <c:pt idx="96">
                  <c:v>99.440621775786553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axId val="65522304"/>
        <c:axId val="83165952"/>
      </c:scatterChart>
      <c:valAx>
        <c:axId val="65522304"/>
        <c:scaling>
          <c:orientation val="minMax"/>
          <c:max val="100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Landslide Susceptibility (%)</a:t>
                </a:r>
              </a:p>
            </c:rich>
          </c:tx>
          <c:layout/>
        </c:title>
        <c:numFmt formatCode="General" sourceLinked="1"/>
        <c:tickLblPos val="nextTo"/>
        <c:crossAx val="83165952"/>
        <c:crosses val="autoZero"/>
        <c:crossBetween val="midCat"/>
        <c:majorUnit val="10"/>
      </c:valAx>
      <c:valAx>
        <c:axId val="83165952"/>
        <c:scaling>
          <c:orientation val="minMax"/>
          <c:max val="100"/>
        </c:scaling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Cumulative %</a:t>
                </a:r>
              </a:p>
            </c:rich>
          </c:tx>
          <c:layout/>
        </c:title>
        <c:numFmt formatCode="General" sourceLinked="1"/>
        <c:tickLblPos val="nextTo"/>
        <c:crossAx val="6552230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12584047280752791"/>
          <c:y val="4.278342798858327E-2"/>
          <c:w val="0.1795047891771282"/>
          <c:h val="0.11930258846682161"/>
        </c:manualLayout>
      </c:layout>
    </c:legend>
    <c:plotVisOnly val="1"/>
  </c:chart>
  <c:spPr>
    <a:ln>
      <a:noFill/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00000"/>
  </sheetPr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2679" y="-22679"/>
    <xdr:ext cx="9305774" cy="608541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0.80128</cdr:x>
      <cdr:y>0.11887</cdr:y>
    </cdr:from>
    <cdr:to>
      <cdr:x>0.85784</cdr:x>
      <cdr:y>0.53086</cdr:y>
    </cdr:to>
    <cdr:sp macro="" textlink="">
      <cdr:nvSpPr>
        <cdr:cNvPr id="10" name="TextBox 9"/>
        <cdr:cNvSpPr txBox="1"/>
      </cdr:nvSpPr>
      <cdr:spPr>
        <a:xfrm xmlns:a="http://schemas.openxmlformats.org/drawingml/2006/main" rot="16200000">
          <a:off x="6466135" y="1713794"/>
          <a:ext cx="2507155" cy="5263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itchFamily="34" charset="0"/>
              <a:cs typeface="Arial" pitchFamily="34" charset="0"/>
            </a:rPr>
            <a:t>71.31 % of the total sample box area have a susceptibility ≥ 50 %</a:t>
          </a:r>
        </a:p>
      </cdr:txBody>
    </cdr:sp>
  </cdr:relSizeAnchor>
  <cdr:relSizeAnchor xmlns:cdr="http://schemas.openxmlformats.org/drawingml/2006/chartDrawing">
    <cdr:from>
      <cdr:x>0.90129</cdr:x>
      <cdr:y>0.04511</cdr:y>
    </cdr:from>
    <cdr:to>
      <cdr:x>0.93014</cdr:x>
      <cdr:y>0.82052</cdr:y>
    </cdr:to>
    <cdr:sp macro="" textlink="">
      <cdr:nvSpPr>
        <cdr:cNvPr id="11" name="TextBox 10"/>
        <cdr:cNvSpPr txBox="1"/>
      </cdr:nvSpPr>
      <cdr:spPr>
        <a:xfrm xmlns:a="http://schemas.openxmlformats.org/drawingml/2006/main" rot="16200000">
          <a:off x="6162064" y="2499585"/>
          <a:ext cx="4718709" cy="268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Arial" pitchFamily="34" charset="0"/>
              <a:cs typeface="Arial" pitchFamily="34" charset="0"/>
            </a:rPr>
            <a:t>99.21 % of the landslide area is within susceptibility classes ≥ 50 %</a:t>
          </a:r>
        </a:p>
      </cdr:txBody>
    </cdr:sp>
  </cdr:relSizeAnchor>
  <cdr:relSizeAnchor xmlns:cdr="http://schemas.openxmlformats.org/drawingml/2006/chartDrawing">
    <cdr:from>
      <cdr:x>0.45295</cdr:x>
      <cdr:y>0.62635</cdr:y>
    </cdr:from>
    <cdr:to>
      <cdr:x>0.45312</cdr:x>
      <cdr:y>0.86922</cdr:y>
    </cdr:to>
    <cdr:sp macro="" textlink="">
      <cdr:nvSpPr>
        <cdr:cNvPr id="12" name="Straight Arrow Connector 11"/>
        <cdr:cNvSpPr/>
      </cdr:nvSpPr>
      <cdr:spPr>
        <a:xfrm xmlns:a="http://schemas.openxmlformats.org/drawingml/2006/main" rot="5400000" flipH="1" flipV="1">
          <a:off x="4215075" y="3811576"/>
          <a:ext cx="1589" cy="147801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prstDash val="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0.0942</cdr:x>
      <cdr:y>0.62801</cdr:y>
    </cdr:from>
    <cdr:to>
      <cdr:x>0.45421</cdr:x>
      <cdr:y>0.62828</cdr:y>
    </cdr:to>
    <cdr:sp macro="" textlink="">
      <cdr:nvSpPr>
        <cdr:cNvPr id="14" name="Straight Arrow Connector 13"/>
        <cdr:cNvSpPr/>
      </cdr:nvSpPr>
      <cdr:spPr>
        <a:xfrm xmlns:a="http://schemas.openxmlformats.org/drawingml/2006/main" rot="10800000">
          <a:off x="876645" y="3821731"/>
          <a:ext cx="3350174" cy="158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prstDash val="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0.8507</cdr:x>
      <cdr:y>0.01992</cdr:y>
    </cdr:from>
    <cdr:to>
      <cdr:x>0.85187</cdr:x>
      <cdr:y>0.62622</cdr:y>
    </cdr:to>
    <cdr:sp macro="" textlink="">
      <cdr:nvSpPr>
        <cdr:cNvPr id="16" name="Straight Arrow Connector 15"/>
        <cdr:cNvSpPr/>
      </cdr:nvSpPr>
      <cdr:spPr>
        <a:xfrm xmlns:a="http://schemas.openxmlformats.org/drawingml/2006/main" rot="16200000" flipV="1">
          <a:off x="6077076" y="1960522"/>
          <a:ext cx="3689570" cy="10950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0.92952</cdr:x>
      <cdr:y>0.02352</cdr:y>
    </cdr:from>
    <cdr:to>
      <cdr:x>0.93188</cdr:x>
      <cdr:y>0.8673</cdr:y>
    </cdr:to>
    <cdr:sp macro="" textlink="">
      <cdr:nvSpPr>
        <cdr:cNvPr id="18" name="Straight Arrow Connector 17"/>
        <cdr:cNvSpPr/>
      </cdr:nvSpPr>
      <cdr:spPr>
        <a:xfrm xmlns:a="http://schemas.openxmlformats.org/drawingml/2006/main" rot="16200000" flipV="1">
          <a:off x="6093498" y="2699533"/>
          <a:ext cx="5134743" cy="21898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12"/>
  <sheetViews>
    <sheetView tabSelected="1" workbookViewId="0">
      <selection activeCell="D6" sqref="D6"/>
    </sheetView>
  </sheetViews>
  <sheetFormatPr defaultRowHeight="15"/>
  <cols>
    <col min="1" max="1" width="95.5703125" style="4" customWidth="1"/>
  </cols>
  <sheetData>
    <row r="1" spans="1:1">
      <c r="A1" s="5" t="s">
        <v>26</v>
      </c>
    </row>
    <row r="2" spans="1:1">
      <c r="A2" s="4" t="s">
        <v>24</v>
      </c>
    </row>
    <row r="3" spans="1:1" ht="30">
      <c r="A3" s="4" t="s">
        <v>25</v>
      </c>
    </row>
    <row r="4" spans="1:1" ht="45">
      <c r="A4" s="4" t="s">
        <v>23</v>
      </c>
    </row>
    <row r="5" spans="1:1" ht="45">
      <c r="A5" s="4" t="s">
        <v>27</v>
      </c>
    </row>
    <row r="6" spans="1:1" ht="45">
      <c r="A6" s="4" t="s">
        <v>28</v>
      </c>
    </row>
    <row r="7" spans="1:1" ht="75">
      <c r="A7" s="4" t="s">
        <v>31</v>
      </c>
    </row>
    <row r="8" spans="1:1" ht="45">
      <c r="A8" s="4" t="s">
        <v>30</v>
      </c>
    </row>
    <row r="9" spans="1:1">
      <c r="A9" s="4" t="s">
        <v>29</v>
      </c>
    </row>
    <row r="10" spans="1:1" ht="45">
      <c r="A10" s="4" t="s">
        <v>32</v>
      </c>
    </row>
    <row r="11" spans="1:1" ht="45">
      <c r="A11" s="4" t="s">
        <v>33</v>
      </c>
    </row>
    <row r="12" spans="1:1" ht="45">
      <c r="A12" s="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04"/>
  <sheetViews>
    <sheetView workbookViewId="0">
      <selection activeCell="D2" sqref="D2"/>
    </sheetView>
  </sheetViews>
  <sheetFormatPr defaultRowHeight="15"/>
  <cols>
    <col min="7" max="7" width="1" customWidth="1"/>
    <col min="8" max="12" width="3.140625" customWidth="1"/>
    <col min="13" max="13" width="1" customWidth="1"/>
    <col min="19" max="19" width="9.140625" style="2"/>
    <col min="20" max="20" width="1" customWidth="1"/>
    <col min="26" max="26" width="9.140625" style="2"/>
  </cols>
  <sheetData>
    <row r="1" spans="1:31">
      <c r="B1" s="3" t="s">
        <v>8</v>
      </c>
      <c r="C1" s="3"/>
      <c r="D1" s="3"/>
      <c r="E1" s="3"/>
      <c r="F1" s="3"/>
      <c r="H1" s="3" t="s">
        <v>9</v>
      </c>
      <c r="I1" s="3"/>
      <c r="J1" s="3"/>
      <c r="K1" s="3"/>
      <c r="L1" s="3"/>
      <c r="N1" s="3" t="s">
        <v>6</v>
      </c>
      <c r="O1" s="3"/>
      <c r="P1" s="3"/>
      <c r="Q1" s="3"/>
      <c r="R1" s="3"/>
      <c r="S1" s="1"/>
      <c r="U1" s="3" t="s">
        <v>7</v>
      </c>
      <c r="V1" s="3"/>
      <c r="W1" s="3"/>
      <c r="X1" s="3"/>
      <c r="Y1" s="3"/>
      <c r="Z1" s="1"/>
    </row>
    <row r="2" spans="1:31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s="2" t="s">
        <v>10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s="2" t="s">
        <v>10</v>
      </c>
      <c r="AA2" t="s">
        <v>12</v>
      </c>
      <c r="AB2" t="s">
        <v>13</v>
      </c>
      <c r="AC2" t="s">
        <v>14</v>
      </c>
      <c r="AD2" t="s">
        <v>15</v>
      </c>
      <c r="AE2" t="s">
        <v>16</v>
      </c>
    </row>
    <row r="3" spans="1:31">
      <c r="B3">
        <v>-9999</v>
      </c>
      <c r="C3">
        <v>0</v>
      </c>
      <c r="D3">
        <v>0</v>
      </c>
      <c r="E3">
        <v>611</v>
      </c>
      <c r="F3">
        <v>90080606.838728994</v>
      </c>
      <c r="S3" s="2">
        <f>R3/(1000*1000)</f>
        <v>0</v>
      </c>
      <c r="Z3" s="2">
        <f>Y3/(1000*1000)</f>
        <v>0</v>
      </c>
      <c r="AA3" s="2"/>
      <c r="AC3" s="2"/>
      <c r="AD3" s="2"/>
    </row>
    <row r="4" spans="1:31">
      <c r="A4">
        <v>0</v>
      </c>
      <c r="B4">
        <v>0</v>
      </c>
      <c r="C4">
        <v>0</v>
      </c>
      <c r="D4">
        <v>0</v>
      </c>
      <c r="E4">
        <v>21</v>
      </c>
      <c r="F4">
        <v>94375</v>
      </c>
      <c r="S4" s="2">
        <f t="shared" ref="S4:S67" si="0">R4/(1000*1000)</f>
        <v>0</v>
      </c>
      <c r="Z4" s="2">
        <f t="shared" ref="Z4:Z67" si="1">Y4/(1000*1000)</f>
        <v>0</v>
      </c>
      <c r="AA4" s="2">
        <f>Z4</f>
        <v>0</v>
      </c>
      <c r="AB4">
        <f t="shared" ref="AB4:AB67" si="2">(AA4/AA$104)*100</f>
        <v>0</v>
      </c>
      <c r="AC4" s="2">
        <f t="shared" ref="AC4:AC67" si="3">S4+Z4</f>
        <v>0</v>
      </c>
      <c r="AD4" s="2">
        <f>AC4</f>
        <v>0</v>
      </c>
      <c r="AE4">
        <f t="shared" ref="AE4:AE67" si="4">(AD4/AD$104)*100</f>
        <v>0</v>
      </c>
    </row>
    <row r="5" spans="1:31">
      <c r="A5">
        <v>1</v>
      </c>
      <c r="S5" s="2">
        <f t="shared" si="0"/>
        <v>0</v>
      </c>
      <c r="Z5" s="2">
        <f t="shared" si="1"/>
        <v>0</v>
      </c>
      <c r="AA5" s="2">
        <f t="shared" ref="AA5:AA68" si="5">AA4+Z5</f>
        <v>0</v>
      </c>
      <c r="AB5">
        <f t="shared" si="2"/>
        <v>0</v>
      </c>
      <c r="AC5" s="2">
        <f t="shared" si="3"/>
        <v>0</v>
      </c>
      <c r="AD5" s="2">
        <f t="shared" ref="AD5:AD68" si="6">AD4+AC5</f>
        <v>0</v>
      </c>
      <c r="AE5">
        <f t="shared" si="4"/>
        <v>0</v>
      </c>
    </row>
    <row r="6" spans="1:31">
      <c r="A6">
        <v>2</v>
      </c>
      <c r="S6" s="2">
        <f t="shared" si="0"/>
        <v>0</v>
      </c>
      <c r="Z6" s="2">
        <f t="shared" si="1"/>
        <v>0</v>
      </c>
      <c r="AA6" s="2">
        <f t="shared" si="5"/>
        <v>0</v>
      </c>
      <c r="AB6">
        <f t="shared" si="2"/>
        <v>0</v>
      </c>
      <c r="AC6" s="2">
        <f t="shared" si="3"/>
        <v>0</v>
      </c>
      <c r="AD6" s="2">
        <f t="shared" si="6"/>
        <v>0</v>
      </c>
      <c r="AE6">
        <f t="shared" si="4"/>
        <v>0</v>
      </c>
    </row>
    <row r="7" spans="1:31">
      <c r="A7">
        <v>3</v>
      </c>
      <c r="B7">
        <v>3</v>
      </c>
      <c r="C7">
        <v>0</v>
      </c>
      <c r="D7">
        <v>0</v>
      </c>
      <c r="E7">
        <v>27</v>
      </c>
      <c r="F7">
        <v>1449375</v>
      </c>
      <c r="S7" s="2">
        <f t="shared" si="0"/>
        <v>0</v>
      </c>
      <c r="Z7" s="2">
        <f t="shared" si="1"/>
        <v>0</v>
      </c>
      <c r="AA7" s="2">
        <f t="shared" si="5"/>
        <v>0</v>
      </c>
      <c r="AB7">
        <f t="shared" si="2"/>
        <v>0</v>
      </c>
      <c r="AC7" s="2">
        <f t="shared" si="3"/>
        <v>0</v>
      </c>
      <c r="AD7" s="2">
        <f t="shared" si="6"/>
        <v>0</v>
      </c>
      <c r="AE7">
        <f t="shared" si="4"/>
        <v>0</v>
      </c>
    </row>
    <row r="8" spans="1:31">
      <c r="A8">
        <v>4</v>
      </c>
      <c r="S8" s="2">
        <f t="shared" si="0"/>
        <v>0</v>
      </c>
      <c r="Z8" s="2">
        <f t="shared" si="1"/>
        <v>0</v>
      </c>
      <c r="AA8" s="2">
        <f t="shared" si="5"/>
        <v>0</v>
      </c>
      <c r="AB8">
        <f t="shared" si="2"/>
        <v>0</v>
      </c>
      <c r="AC8" s="2">
        <f t="shared" si="3"/>
        <v>0</v>
      </c>
      <c r="AD8" s="2">
        <f t="shared" si="6"/>
        <v>0</v>
      </c>
      <c r="AE8">
        <f t="shared" si="4"/>
        <v>0</v>
      </c>
    </row>
    <row r="9" spans="1:31">
      <c r="A9">
        <v>5</v>
      </c>
      <c r="B9">
        <v>5</v>
      </c>
      <c r="C9">
        <v>0</v>
      </c>
      <c r="D9">
        <v>0</v>
      </c>
      <c r="E9">
        <v>57</v>
      </c>
      <c r="F9">
        <v>31752499.999995001</v>
      </c>
      <c r="S9" s="2">
        <f t="shared" si="0"/>
        <v>0</v>
      </c>
      <c r="Z9" s="2">
        <f t="shared" si="1"/>
        <v>0</v>
      </c>
      <c r="AA9" s="2">
        <f t="shared" si="5"/>
        <v>0</v>
      </c>
      <c r="AB9">
        <f t="shared" si="2"/>
        <v>0</v>
      </c>
      <c r="AC9" s="2">
        <f t="shared" si="3"/>
        <v>0</v>
      </c>
      <c r="AD9" s="2">
        <f t="shared" si="6"/>
        <v>0</v>
      </c>
      <c r="AE9">
        <f t="shared" si="4"/>
        <v>0</v>
      </c>
    </row>
    <row r="10" spans="1:31">
      <c r="A10">
        <v>6</v>
      </c>
      <c r="S10" s="2">
        <f t="shared" si="0"/>
        <v>0</v>
      </c>
      <c r="Z10" s="2">
        <f t="shared" si="1"/>
        <v>0</v>
      </c>
      <c r="AA10" s="2">
        <f t="shared" si="5"/>
        <v>0</v>
      </c>
      <c r="AB10">
        <f t="shared" si="2"/>
        <v>0</v>
      </c>
      <c r="AC10" s="2">
        <f t="shared" si="3"/>
        <v>0</v>
      </c>
      <c r="AD10" s="2">
        <f t="shared" si="6"/>
        <v>0</v>
      </c>
      <c r="AE10">
        <f t="shared" si="4"/>
        <v>0</v>
      </c>
    </row>
    <row r="11" spans="1:31">
      <c r="A11">
        <v>7</v>
      </c>
      <c r="B11">
        <v>7</v>
      </c>
      <c r="C11">
        <v>0</v>
      </c>
      <c r="D11">
        <v>0</v>
      </c>
      <c r="E11">
        <v>5</v>
      </c>
      <c r="F11">
        <v>2926875</v>
      </c>
      <c r="S11" s="2">
        <f t="shared" si="0"/>
        <v>0</v>
      </c>
      <c r="Z11" s="2">
        <f t="shared" si="1"/>
        <v>0</v>
      </c>
      <c r="AA11" s="2">
        <f t="shared" si="5"/>
        <v>0</v>
      </c>
      <c r="AB11">
        <f t="shared" si="2"/>
        <v>0</v>
      </c>
      <c r="AC11" s="2">
        <f t="shared" si="3"/>
        <v>0</v>
      </c>
      <c r="AD11" s="2">
        <f t="shared" si="6"/>
        <v>0</v>
      </c>
      <c r="AE11">
        <f t="shared" si="4"/>
        <v>0</v>
      </c>
    </row>
    <row r="12" spans="1:31">
      <c r="A12">
        <v>8</v>
      </c>
      <c r="S12" s="2">
        <f t="shared" si="0"/>
        <v>0</v>
      </c>
      <c r="Z12" s="2">
        <f t="shared" si="1"/>
        <v>0</v>
      </c>
      <c r="AA12" s="2">
        <f t="shared" si="5"/>
        <v>0</v>
      </c>
      <c r="AB12">
        <f t="shared" si="2"/>
        <v>0</v>
      </c>
      <c r="AC12" s="2">
        <f t="shared" si="3"/>
        <v>0</v>
      </c>
      <c r="AD12" s="2">
        <f t="shared" si="6"/>
        <v>0</v>
      </c>
      <c r="AE12">
        <f t="shared" si="4"/>
        <v>0</v>
      </c>
    </row>
    <row r="13" spans="1:31">
      <c r="A13">
        <v>9</v>
      </c>
      <c r="B13">
        <v>9</v>
      </c>
      <c r="C13">
        <v>0</v>
      </c>
      <c r="D13">
        <v>0</v>
      </c>
      <c r="E13">
        <v>3</v>
      </c>
      <c r="F13">
        <v>8125</v>
      </c>
      <c r="S13" s="2">
        <f t="shared" si="0"/>
        <v>0</v>
      </c>
      <c r="Z13" s="2">
        <f t="shared" si="1"/>
        <v>0</v>
      </c>
      <c r="AA13" s="2">
        <f t="shared" si="5"/>
        <v>0</v>
      </c>
      <c r="AB13">
        <f t="shared" si="2"/>
        <v>0</v>
      </c>
      <c r="AC13" s="2">
        <f t="shared" si="3"/>
        <v>0</v>
      </c>
      <c r="AD13" s="2">
        <f t="shared" si="6"/>
        <v>0</v>
      </c>
      <c r="AE13">
        <f t="shared" si="4"/>
        <v>0</v>
      </c>
    </row>
    <row r="14" spans="1:31">
      <c r="A14">
        <v>10</v>
      </c>
      <c r="B14">
        <v>10</v>
      </c>
      <c r="C14">
        <v>0</v>
      </c>
      <c r="D14">
        <v>0</v>
      </c>
      <c r="E14">
        <v>4</v>
      </c>
      <c r="F14">
        <v>1936875</v>
      </c>
      <c r="S14" s="2">
        <f t="shared" si="0"/>
        <v>0</v>
      </c>
      <c r="Z14" s="2">
        <f t="shared" si="1"/>
        <v>0</v>
      </c>
      <c r="AA14" s="2">
        <f t="shared" si="5"/>
        <v>0</v>
      </c>
      <c r="AB14">
        <f t="shared" si="2"/>
        <v>0</v>
      </c>
      <c r="AC14" s="2">
        <f t="shared" si="3"/>
        <v>0</v>
      </c>
      <c r="AD14" s="2">
        <f t="shared" si="6"/>
        <v>0</v>
      </c>
      <c r="AE14">
        <f t="shared" si="4"/>
        <v>0</v>
      </c>
    </row>
    <row r="15" spans="1:31">
      <c r="A15">
        <v>11</v>
      </c>
      <c r="B15">
        <v>11</v>
      </c>
      <c r="C15">
        <v>0</v>
      </c>
      <c r="D15">
        <v>0</v>
      </c>
      <c r="E15">
        <v>113</v>
      </c>
      <c r="F15">
        <v>1080000</v>
      </c>
      <c r="S15" s="2">
        <f t="shared" si="0"/>
        <v>0</v>
      </c>
      <c r="Z15" s="2">
        <f t="shared" si="1"/>
        <v>0</v>
      </c>
      <c r="AA15" s="2">
        <f t="shared" si="5"/>
        <v>0</v>
      </c>
      <c r="AB15">
        <f t="shared" si="2"/>
        <v>0</v>
      </c>
      <c r="AC15" s="2">
        <f t="shared" si="3"/>
        <v>0</v>
      </c>
      <c r="AD15" s="2">
        <f t="shared" si="6"/>
        <v>0</v>
      </c>
      <c r="AE15">
        <f t="shared" si="4"/>
        <v>0</v>
      </c>
    </row>
    <row r="16" spans="1:31">
      <c r="A16">
        <v>12</v>
      </c>
      <c r="B16">
        <v>12</v>
      </c>
      <c r="C16">
        <v>0</v>
      </c>
      <c r="D16">
        <v>0</v>
      </c>
      <c r="E16">
        <v>2</v>
      </c>
      <c r="F16">
        <v>4375</v>
      </c>
      <c r="S16" s="2">
        <f t="shared" si="0"/>
        <v>0</v>
      </c>
      <c r="Z16" s="2">
        <f t="shared" si="1"/>
        <v>0</v>
      </c>
      <c r="AA16" s="2">
        <f t="shared" si="5"/>
        <v>0</v>
      </c>
      <c r="AB16">
        <f t="shared" si="2"/>
        <v>0</v>
      </c>
      <c r="AC16" s="2">
        <f t="shared" si="3"/>
        <v>0</v>
      </c>
      <c r="AD16" s="2">
        <f t="shared" si="6"/>
        <v>0</v>
      </c>
      <c r="AE16">
        <f t="shared" si="4"/>
        <v>0</v>
      </c>
    </row>
    <row r="17" spans="1:31">
      <c r="A17">
        <v>13</v>
      </c>
      <c r="B17">
        <v>13</v>
      </c>
      <c r="C17">
        <v>0</v>
      </c>
      <c r="D17">
        <v>0</v>
      </c>
      <c r="E17">
        <v>2</v>
      </c>
      <c r="F17">
        <v>2500</v>
      </c>
      <c r="S17" s="2">
        <f t="shared" si="0"/>
        <v>0</v>
      </c>
      <c r="Z17" s="2">
        <f t="shared" si="1"/>
        <v>0</v>
      </c>
      <c r="AA17" s="2">
        <f t="shared" si="5"/>
        <v>0</v>
      </c>
      <c r="AB17">
        <f t="shared" si="2"/>
        <v>0</v>
      </c>
      <c r="AC17" s="2">
        <f t="shared" si="3"/>
        <v>0</v>
      </c>
      <c r="AD17" s="2">
        <f t="shared" si="6"/>
        <v>0</v>
      </c>
      <c r="AE17">
        <f t="shared" si="4"/>
        <v>0</v>
      </c>
    </row>
    <row r="18" spans="1:31">
      <c r="A18">
        <v>14</v>
      </c>
      <c r="B18">
        <v>14</v>
      </c>
      <c r="C18">
        <v>0</v>
      </c>
      <c r="D18">
        <v>0</v>
      </c>
      <c r="E18">
        <v>338</v>
      </c>
      <c r="F18">
        <v>3565000</v>
      </c>
      <c r="S18" s="2">
        <f t="shared" si="0"/>
        <v>0</v>
      </c>
      <c r="Z18" s="2">
        <f t="shared" si="1"/>
        <v>0</v>
      </c>
      <c r="AA18" s="2">
        <f t="shared" si="5"/>
        <v>0</v>
      </c>
      <c r="AB18">
        <f t="shared" si="2"/>
        <v>0</v>
      </c>
      <c r="AC18" s="2">
        <f t="shared" si="3"/>
        <v>0</v>
      </c>
      <c r="AD18" s="2">
        <f t="shared" si="6"/>
        <v>0</v>
      </c>
      <c r="AE18">
        <f t="shared" si="4"/>
        <v>0</v>
      </c>
    </row>
    <row r="19" spans="1:31">
      <c r="A19">
        <v>15</v>
      </c>
      <c r="B19">
        <v>15</v>
      </c>
      <c r="C19">
        <v>0</v>
      </c>
      <c r="D19">
        <v>0</v>
      </c>
      <c r="E19">
        <v>85</v>
      </c>
      <c r="F19">
        <v>28048906.25</v>
      </c>
      <c r="N19">
        <v>15</v>
      </c>
      <c r="O19">
        <v>1</v>
      </c>
      <c r="P19">
        <v>0</v>
      </c>
      <c r="Q19">
        <v>2</v>
      </c>
      <c r="R19">
        <v>21718.75</v>
      </c>
      <c r="S19" s="2">
        <f t="shared" si="0"/>
        <v>2.1718749999999998E-2</v>
      </c>
      <c r="Z19" s="2">
        <f t="shared" si="1"/>
        <v>0</v>
      </c>
      <c r="AA19" s="2">
        <f t="shared" si="5"/>
        <v>0</v>
      </c>
      <c r="AB19">
        <f t="shared" si="2"/>
        <v>0</v>
      </c>
      <c r="AC19" s="2">
        <f t="shared" si="3"/>
        <v>2.1718749999999998E-2</v>
      </c>
      <c r="AD19" s="2">
        <f t="shared" si="6"/>
        <v>2.1718749999999998E-2</v>
      </c>
      <c r="AE19">
        <f t="shared" si="4"/>
        <v>0.12065972222234292</v>
      </c>
    </row>
    <row r="20" spans="1:31">
      <c r="A20">
        <v>16</v>
      </c>
      <c r="S20" s="2">
        <f t="shared" si="0"/>
        <v>0</v>
      </c>
      <c r="Z20" s="2">
        <f t="shared" si="1"/>
        <v>0</v>
      </c>
      <c r="AA20" s="2">
        <f t="shared" si="5"/>
        <v>0</v>
      </c>
      <c r="AB20">
        <f t="shared" si="2"/>
        <v>0</v>
      </c>
      <c r="AC20" s="2">
        <f t="shared" si="3"/>
        <v>0</v>
      </c>
      <c r="AD20" s="2">
        <f t="shared" si="6"/>
        <v>2.1718749999999998E-2</v>
      </c>
      <c r="AE20">
        <f t="shared" si="4"/>
        <v>0.12065972222234292</v>
      </c>
    </row>
    <row r="21" spans="1:31">
      <c r="A21">
        <v>17</v>
      </c>
      <c r="B21">
        <v>17</v>
      </c>
      <c r="C21">
        <v>0</v>
      </c>
      <c r="D21">
        <v>0</v>
      </c>
      <c r="E21">
        <v>313</v>
      </c>
      <c r="F21">
        <v>80953906.25</v>
      </c>
      <c r="N21">
        <v>17</v>
      </c>
      <c r="O21">
        <v>1</v>
      </c>
      <c r="P21">
        <v>0</v>
      </c>
      <c r="Q21">
        <v>7</v>
      </c>
      <c r="R21">
        <v>889218.75</v>
      </c>
      <c r="S21" s="2">
        <f t="shared" si="0"/>
        <v>0.88921874999999995</v>
      </c>
      <c r="Z21" s="2">
        <f t="shared" si="1"/>
        <v>0</v>
      </c>
      <c r="AA21" s="2">
        <f t="shared" si="5"/>
        <v>0</v>
      </c>
      <c r="AB21">
        <f t="shared" si="2"/>
        <v>0</v>
      </c>
      <c r="AC21" s="2">
        <f t="shared" si="3"/>
        <v>0.88921874999999995</v>
      </c>
      <c r="AD21" s="2">
        <f t="shared" si="6"/>
        <v>0.91093749999999996</v>
      </c>
      <c r="AE21">
        <f t="shared" si="4"/>
        <v>5.060763888893951</v>
      </c>
    </row>
    <row r="22" spans="1:31">
      <c r="A22">
        <v>18</v>
      </c>
      <c r="B22">
        <v>18</v>
      </c>
      <c r="C22">
        <v>0</v>
      </c>
      <c r="D22">
        <v>0</v>
      </c>
      <c r="E22">
        <v>114</v>
      </c>
      <c r="F22">
        <v>17208750</v>
      </c>
      <c r="N22">
        <v>18</v>
      </c>
      <c r="O22">
        <v>1</v>
      </c>
      <c r="P22">
        <v>0</v>
      </c>
      <c r="Q22">
        <v>3</v>
      </c>
      <c r="R22">
        <v>216250</v>
      </c>
      <c r="S22" s="2">
        <f t="shared" si="0"/>
        <v>0.21625</v>
      </c>
      <c r="Z22" s="2">
        <f t="shared" si="1"/>
        <v>0</v>
      </c>
      <c r="AA22" s="2">
        <f t="shared" si="5"/>
        <v>0</v>
      </c>
      <c r="AB22">
        <f t="shared" si="2"/>
        <v>0</v>
      </c>
      <c r="AC22" s="2">
        <f t="shared" si="3"/>
        <v>0.21625</v>
      </c>
      <c r="AD22" s="2">
        <f t="shared" si="6"/>
        <v>1.1271875</v>
      </c>
      <c r="AE22">
        <f t="shared" si="4"/>
        <v>6.2621527777840411</v>
      </c>
    </row>
    <row r="23" spans="1:31">
      <c r="A23">
        <v>19</v>
      </c>
      <c r="B23">
        <v>19</v>
      </c>
      <c r="C23">
        <v>0</v>
      </c>
      <c r="D23">
        <v>0</v>
      </c>
      <c r="E23">
        <v>437</v>
      </c>
      <c r="F23">
        <v>78699375</v>
      </c>
      <c r="N23">
        <v>19</v>
      </c>
      <c r="O23">
        <v>1</v>
      </c>
      <c r="P23">
        <v>0</v>
      </c>
      <c r="Q23">
        <v>2</v>
      </c>
      <c r="R23">
        <v>211250</v>
      </c>
      <c r="S23" s="2">
        <f t="shared" si="0"/>
        <v>0.21124999999999999</v>
      </c>
      <c r="Z23" s="2">
        <f t="shared" si="1"/>
        <v>0</v>
      </c>
      <c r="AA23" s="2">
        <f t="shared" si="5"/>
        <v>0</v>
      </c>
      <c r="AB23">
        <f t="shared" si="2"/>
        <v>0</v>
      </c>
      <c r="AC23" s="2">
        <f t="shared" si="3"/>
        <v>0.21124999999999999</v>
      </c>
      <c r="AD23" s="2">
        <f t="shared" si="6"/>
        <v>1.3384374999999999</v>
      </c>
      <c r="AE23">
        <f t="shared" si="4"/>
        <v>7.4357638888963269</v>
      </c>
    </row>
    <row r="24" spans="1:31">
      <c r="A24">
        <v>20</v>
      </c>
      <c r="B24">
        <v>20</v>
      </c>
      <c r="C24">
        <v>0</v>
      </c>
      <c r="D24">
        <v>0</v>
      </c>
      <c r="E24">
        <v>1</v>
      </c>
      <c r="F24">
        <v>1250</v>
      </c>
      <c r="S24" s="2">
        <f t="shared" si="0"/>
        <v>0</v>
      </c>
      <c r="Z24" s="2">
        <f t="shared" si="1"/>
        <v>0</v>
      </c>
      <c r="AA24" s="2">
        <f t="shared" si="5"/>
        <v>0</v>
      </c>
      <c r="AB24">
        <f t="shared" si="2"/>
        <v>0</v>
      </c>
      <c r="AC24" s="2">
        <f t="shared" si="3"/>
        <v>0</v>
      </c>
      <c r="AD24" s="2">
        <f t="shared" si="6"/>
        <v>1.3384374999999999</v>
      </c>
      <c r="AE24">
        <f t="shared" si="4"/>
        <v>7.4357638888963269</v>
      </c>
    </row>
    <row r="25" spans="1:31">
      <c r="A25">
        <v>21</v>
      </c>
      <c r="B25">
        <v>21</v>
      </c>
      <c r="C25">
        <v>0</v>
      </c>
      <c r="D25">
        <v>0</v>
      </c>
      <c r="E25">
        <v>88</v>
      </c>
      <c r="F25">
        <v>47154218.75</v>
      </c>
      <c r="N25">
        <v>21</v>
      </c>
      <c r="O25">
        <v>1</v>
      </c>
      <c r="P25">
        <v>0</v>
      </c>
      <c r="Q25">
        <v>3</v>
      </c>
      <c r="R25">
        <v>473906.25</v>
      </c>
      <c r="S25" s="2">
        <f t="shared" si="0"/>
        <v>0.47390624999999997</v>
      </c>
      <c r="Z25" s="2">
        <f t="shared" si="1"/>
        <v>0</v>
      </c>
      <c r="AA25" s="2">
        <f t="shared" si="5"/>
        <v>0</v>
      </c>
      <c r="AB25">
        <f t="shared" si="2"/>
        <v>0</v>
      </c>
      <c r="AC25" s="2">
        <f t="shared" si="3"/>
        <v>0.47390624999999997</v>
      </c>
      <c r="AD25" s="2">
        <f t="shared" si="6"/>
        <v>1.8123437499999999</v>
      </c>
      <c r="AE25">
        <f t="shared" si="4"/>
        <v>10.068576388898959</v>
      </c>
    </row>
    <row r="26" spans="1:31">
      <c r="A26">
        <v>22</v>
      </c>
      <c r="B26">
        <v>22</v>
      </c>
      <c r="C26">
        <v>0</v>
      </c>
      <c r="D26">
        <v>0</v>
      </c>
      <c r="E26">
        <v>137</v>
      </c>
      <c r="F26">
        <v>12166406.25</v>
      </c>
      <c r="N26">
        <v>22</v>
      </c>
      <c r="O26">
        <v>1</v>
      </c>
      <c r="P26">
        <v>0</v>
      </c>
      <c r="Q26">
        <v>1</v>
      </c>
      <c r="R26">
        <v>777343.75</v>
      </c>
      <c r="S26" s="2">
        <f t="shared" si="0"/>
        <v>0.77734375</v>
      </c>
      <c r="Z26" s="2">
        <f t="shared" si="1"/>
        <v>0</v>
      </c>
      <c r="AA26" s="2">
        <f t="shared" si="5"/>
        <v>0</v>
      </c>
      <c r="AB26">
        <f t="shared" si="2"/>
        <v>0</v>
      </c>
      <c r="AC26" s="2">
        <f t="shared" si="3"/>
        <v>0.77734375</v>
      </c>
      <c r="AD26" s="2">
        <f t="shared" si="6"/>
        <v>2.5896875000000001</v>
      </c>
      <c r="AE26">
        <f t="shared" si="4"/>
        <v>14.387152777792171</v>
      </c>
    </row>
    <row r="27" spans="1:31">
      <c r="A27">
        <v>23</v>
      </c>
      <c r="B27">
        <v>23</v>
      </c>
      <c r="C27">
        <v>0</v>
      </c>
      <c r="D27">
        <v>0</v>
      </c>
      <c r="E27">
        <v>48</v>
      </c>
      <c r="F27">
        <v>81250</v>
      </c>
      <c r="S27" s="2">
        <f t="shared" si="0"/>
        <v>0</v>
      </c>
      <c r="Z27" s="2">
        <f t="shared" si="1"/>
        <v>0</v>
      </c>
      <c r="AA27" s="2">
        <f t="shared" si="5"/>
        <v>0</v>
      </c>
      <c r="AB27">
        <f t="shared" si="2"/>
        <v>0</v>
      </c>
      <c r="AC27" s="2">
        <f t="shared" si="3"/>
        <v>0</v>
      </c>
      <c r="AD27" s="2">
        <f t="shared" si="6"/>
        <v>2.5896875000000001</v>
      </c>
      <c r="AE27">
        <f t="shared" si="4"/>
        <v>14.387152777792171</v>
      </c>
    </row>
    <row r="28" spans="1:31">
      <c r="A28">
        <v>24</v>
      </c>
      <c r="B28">
        <v>24</v>
      </c>
      <c r="C28">
        <v>0</v>
      </c>
      <c r="D28">
        <v>0</v>
      </c>
      <c r="E28">
        <v>81</v>
      </c>
      <c r="F28">
        <v>77394375</v>
      </c>
      <c r="S28" s="2">
        <f t="shared" si="0"/>
        <v>0</v>
      </c>
      <c r="Z28" s="2">
        <f t="shared" si="1"/>
        <v>0</v>
      </c>
      <c r="AA28" s="2">
        <f t="shared" si="5"/>
        <v>0</v>
      </c>
      <c r="AB28">
        <f t="shared" si="2"/>
        <v>0</v>
      </c>
      <c r="AC28" s="2">
        <f t="shared" si="3"/>
        <v>0</v>
      </c>
      <c r="AD28" s="2">
        <f t="shared" si="6"/>
        <v>2.5896875000000001</v>
      </c>
      <c r="AE28">
        <f t="shared" si="4"/>
        <v>14.387152777792171</v>
      </c>
    </row>
    <row r="29" spans="1:31">
      <c r="A29">
        <v>25</v>
      </c>
      <c r="B29">
        <v>25</v>
      </c>
      <c r="C29">
        <v>0</v>
      </c>
      <c r="D29">
        <v>0</v>
      </c>
      <c r="E29">
        <v>145</v>
      </c>
      <c r="F29">
        <v>2266875</v>
      </c>
      <c r="S29" s="2">
        <f t="shared" si="0"/>
        <v>0</v>
      </c>
      <c r="Z29" s="2">
        <f t="shared" si="1"/>
        <v>0</v>
      </c>
      <c r="AA29" s="2">
        <f t="shared" si="5"/>
        <v>0</v>
      </c>
      <c r="AB29">
        <f t="shared" si="2"/>
        <v>0</v>
      </c>
      <c r="AC29" s="2">
        <f t="shared" si="3"/>
        <v>0</v>
      </c>
      <c r="AD29" s="2">
        <f t="shared" si="6"/>
        <v>2.5896875000000001</v>
      </c>
      <c r="AE29">
        <f t="shared" si="4"/>
        <v>14.387152777792171</v>
      </c>
    </row>
    <row r="30" spans="1:31">
      <c r="A30">
        <v>26</v>
      </c>
      <c r="B30">
        <v>26</v>
      </c>
      <c r="C30">
        <v>0</v>
      </c>
      <c r="D30">
        <v>0</v>
      </c>
      <c r="E30">
        <v>84</v>
      </c>
      <c r="F30">
        <v>4453750</v>
      </c>
      <c r="S30" s="2">
        <f t="shared" si="0"/>
        <v>0</v>
      </c>
      <c r="Z30" s="2">
        <f t="shared" si="1"/>
        <v>0</v>
      </c>
      <c r="AA30" s="2">
        <f t="shared" si="5"/>
        <v>0</v>
      </c>
      <c r="AB30">
        <f t="shared" si="2"/>
        <v>0</v>
      </c>
      <c r="AC30" s="2">
        <f t="shared" si="3"/>
        <v>0</v>
      </c>
      <c r="AD30" s="2">
        <f t="shared" si="6"/>
        <v>2.5896875000000001</v>
      </c>
      <c r="AE30">
        <f t="shared" si="4"/>
        <v>14.387152777792171</v>
      </c>
    </row>
    <row r="31" spans="1:31">
      <c r="A31">
        <v>27</v>
      </c>
      <c r="B31">
        <v>27</v>
      </c>
      <c r="C31">
        <v>0</v>
      </c>
      <c r="D31">
        <v>0</v>
      </c>
      <c r="E31">
        <v>64</v>
      </c>
      <c r="F31">
        <v>157500</v>
      </c>
      <c r="S31" s="2">
        <f t="shared" si="0"/>
        <v>0</v>
      </c>
      <c r="Z31" s="2">
        <f t="shared" si="1"/>
        <v>0</v>
      </c>
      <c r="AA31" s="2">
        <f t="shared" si="5"/>
        <v>0</v>
      </c>
      <c r="AB31">
        <f t="shared" si="2"/>
        <v>0</v>
      </c>
      <c r="AC31" s="2">
        <f t="shared" si="3"/>
        <v>0</v>
      </c>
      <c r="AD31" s="2">
        <f t="shared" si="6"/>
        <v>2.5896875000000001</v>
      </c>
      <c r="AE31">
        <f t="shared" si="4"/>
        <v>14.387152777792171</v>
      </c>
    </row>
    <row r="32" spans="1:31">
      <c r="A32">
        <v>28</v>
      </c>
      <c r="B32">
        <v>28</v>
      </c>
      <c r="C32">
        <v>0</v>
      </c>
      <c r="D32">
        <v>0</v>
      </c>
      <c r="E32">
        <v>17</v>
      </c>
      <c r="F32">
        <v>210625</v>
      </c>
      <c r="S32" s="2">
        <f t="shared" si="0"/>
        <v>0</v>
      </c>
      <c r="Z32" s="2">
        <f t="shared" si="1"/>
        <v>0</v>
      </c>
      <c r="AA32" s="2">
        <f t="shared" si="5"/>
        <v>0</v>
      </c>
      <c r="AB32">
        <f t="shared" si="2"/>
        <v>0</v>
      </c>
      <c r="AC32" s="2">
        <f t="shared" si="3"/>
        <v>0</v>
      </c>
      <c r="AD32" s="2">
        <f t="shared" si="6"/>
        <v>2.5896875000000001</v>
      </c>
      <c r="AE32">
        <f t="shared" si="4"/>
        <v>14.387152777792171</v>
      </c>
    </row>
    <row r="33" spans="1:31">
      <c r="A33">
        <v>29</v>
      </c>
      <c r="B33">
        <v>29</v>
      </c>
      <c r="C33">
        <v>0</v>
      </c>
      <c r="D33">
        <v>0</v>
      </c>
      <c r="E33">
        <v>44</v>
      </c>
      <c r="F33">
        <v>440000</v>
      </c>
      <c r="S33" s="2">
        <f t="shared" si="0"/>
        <v>0</v>
      </c>
      <c r="Z33" s="2">
        <f t="shared" si="1"/>
        <v>0</v>
      </c>
      <c r="AA33" s="2">
        <f t="shared" si="5"/>
        <v>0</v>
      </c>
      <c r="AB33">
        <f t="shared" si="2"/>
        <v>0</v>
      </c>
      <c r="AC33" s="2">
        <f t="shared" si="3"/>
        <v>0</v>
      </c>
      <c r="AD33" s="2">
        <f t="shared" si="6"/>
        <v>2.5896875000000001</v>
      </c>
      <c r="AE33">
        <f t="shared" si="4"/>
        <v>14.387152777792171</v>
      </c>
    </row>
    <row r="34" spans="1:31">
      <c r="A34">
        <v>30</v>
      </c>
      <c r="B34">
        <v>30</v>
      </c>
      <c r="C34">
        <v>0</v>
      </c>
      <c r="D34">
        <v>0</v>
      </c>
      <c r="E34">
        <v>41</v>
      </c>
      <c r="F34">
        <v>56250</v>
      </c>
      <c r="S34" s="2">
        <f t="shared" si="0"/>
        <v>0</v>
      </c>
      <c r="Z34" s="2">
        <f t="shared" si="1"/>
        <v>0</v>
      </c>
      <c r="AA34" s="2">
        <f t="shared" si="5"/>
        <v>0</v>
      </c>
      <c r="AB34">
        <f t="shared" si="2"/>
        <v>0</v>
      </c>
      <c r="AC34" s="2">
        <f t="shared" si="3"/>
        <v>0</v>
      </c>
      <c r="AD34" s="2">
        <f t="shared" si="6"/>
        <v>2.5896875000000001</v>
      </c>
      <c r="AE34">
        <f t="shared" si="4"/>
        <v>14.387152777792171</v>
      </c>
    </row>
    <row r="35" spans="1:31">
      <c r="A35">
        <v>31</v>
      </c>
      <c r="B35">
        <v>31</v>
      </c>
      <c r="C35">
        <v>0</v>
      </c>
      <c r="D35">
        <v>0</v>
      </c>
      <c r="E35">
        <v>29</v>
      </c>
      <c r="F35">
        <v>123125</v>
      </c>
      <c r="S35" s="2">
        <f t="shared" si="0"/>
        <v>0</v>
      </c>
      <c r="Z35" s="2">
        <f t="shared" si="1"/>
        <v>0</v>
      </c>
      <c r="AA35" s="2">
        <f t="shared" si="5"/>
        <v>0</v>
      </c>
      <c r="AB35">
        <f t="shared" si="2"/>
        <v>0</v>
      </c>
      <c r="AC35" s="2">
        <f t="shared" si="3"/>
        <v>0</v>
      </c>
      <c r="AD35" s="2">
        <f t="shared" si="6"/>
        <v>2.5896875000000001</v>
      </c>
      <c r="AE35">
        <f t="shared" si="4"/>
        <v>14.387152777792171</v>
      </c>
    </row>
    <row r="36" spans="1:31">
      <c r="A36">
        <v>32</v>
      </c>
      <c r="B36">
        <v>32</v>
      </c>
      <c r="C36">
        <v>0</v>
      </c>
      <c r="D36">
        <v>0</v>
      </c>
      <c r="E36">
        <v>81</v>
      </c>
      <c r="F36">
        <v>626875</v>
      </c>
      <c r="S36" s="2">
        <f t="shared" si="0"/>
        <v>0</v>
      </c>
      <c r="Z36" s="2">
        <f t="shared" si="1"/>
        <v>0</v>
      </c>
      <c r="AA36" s="2">
        <f t="shared" si="5"/>
        <v>0</v>
      </c>
      <c r="AB36">
        <f t="shared" si="2"/>
        <v>0</v>
      </c>
      <c r="AC36" s="2">
        <f t="shared" si="3"/>
        <v>0</v>
      </c>
      <c r="AD36" s="2">
        <f t="shared" si="6"/>
        <v>2.5896875000000001</v>
      </c>
      <c r="AE36">
        <f t="shared" si="4"/>
        <v>14.387152777792171</v>
      </c>
    </row>
    <row r="37" spans="1:31">
      <c r="A37">
        <v>33</v>
      </c>
      <c r="B37">
        <v>33</v>
      </c>
      <c r="C37">
        <v>0</v>
      </c>
      <c r="D37">
        <v>0</v>
      </c>
      <c r="E37">
        <v>8</v>
      </c>
      <c r="F37">
        <v>16250</v>
      </c>
      <c r="S37" s="2">
        <f t="shared" si="0"/>
        <v>0</v>
      </c>
      <c r="Z37" s="2">
        <f t="shared" si="1"/>
        <v>0</v>
      </c>
      <c r="AA37" s="2">
        <f t="shared" si="5"/>
        <v>0</v>
      </c>
      <c r="AB37">
        <f t="shared" si="2"/>
        <v>0</v>
      </c>
      <c r="AC37" s="2">
        <f t="shared" si="3"/>
        <v>0</v>
      </c>
      <c r="AD37" s="2">
        <f t="shared" si="6"/>
        <v>2.5896875000000001</v>
      </c>
      <c r="AE37">
        <f t="shared" si="4"/>
        <v>14.387152777792171</v>
      </c>
    </row>
    <row r="38" spans="1:31">
      <c r="A38">
        <v>34</v>
      </c>
      <c r="B38">
        <v>34</v>
      </c>
      <c r="C38">
        <v>0</v>
      </c>
      <c r="D38">
        <v>0</v>
      </c>
      <c r="E38">
        <v>36</v>
      </c>
      <c r="F38">
        <v>88125</v>
      </c>
      <c r="S38" s="2">
        <f t="shared" si="0"/>
        <v>0</v>
      </c>
      <c r="Z38" s="2">
        <f t="shared" si="1"/>
        <v>0</v>
      </c>
      <c r="AA38" s="2">
        <f t="shared" si="5"/>
        <v>0</v>
      </c>
      <c r="AB38">
        <f t="shared" si="2"/>
        <v>0</v>
      </c>
      <c r="AC38" s="2">
        <f t="shared" si="3"/>
        <v>0</v>
      </c>
      <c r="AD38" s="2">
        <f t="shared" si="6"/>
        <v>2.5896875000000001</v>
      </c>
      <c r="AE38">
        <f t="shared" si="4"/>
        <v>14.387152777792171</v>
      </c>
    </row>
    <row r="39" spans="1:31">
      <c r="A39">
        <v>35</v>
      </c>
      <c r="B39">
        <v>35</v>
      </c>
      <c r="C39">
        <v>0</v>
      </c>
      <c r="D39">
        <v>0</v>
      </c>
      <c r="E39">
        <v>19</v>
      </c>
      <c r="F39">
        <v>118750</v>
      </c>
      <c r="S39" s="2">
        <f t="shared" si="0"/>
        <v>0</v>
      </c>
      <c r="Z39" s="2">
        <f t="shared" si="1"/>
        <v>0</v>
      </c>
      <c r="AA39" s="2">
        <f t="shared" si="5"/>
        <v>0</v>
      </c>
      <c r="AB39">
        <f t="shared" si="2"/>
        <v>0</v>
      </c>
      <c r="AC39" s="2">
        <f t="shared" si="3"/>
        <v>0</v>
      </c>
      <c r="AD39" s="2">
        <f t="shared" si="6"/>
        <v>2.5896875000000001</v>
      </c>
      <c r="AE39">
        <f t="shared" si="4"/>
        <v>14.387152777792171</v>
      </c>
    </row>
    <row r="40" spans="1:31">
      <c r="A40">
        <v>36</v>
      </c>
      <c r="B40">
        <v>36</v>
      </c>
      <c r="C40">
        <v>0</v>
      </c>
      <c r="D40">
        <v>0</v>
      </c>
      <c r="E40">
        <v>61</v>
      </c>
      <c r="F40">
        <v>296875</v>
      </c>
      <c r="S40" s="2">
        <f t="shared" si="0"/>
        <v>0</v>
      </c>
      <c r="Z40" s="2">
        <f t="shared" si="1"/>
        <v>0</v>
      </c>
      <c r="AA40" s="2">
        <f t="shared" si="5"/>
        <v>0</v>
      </c>
      <c r="AB40">
        <f t="shared" si="2"/>
        <v>0</v>
      </c>
      <c r="AC40" s="2">
        <f t="shared" si="3"/>
        <v>0</v>
      </c>
      <c r="AD40" s="2">
        <f t="shared" si="6"/>
        <v>2.5896875000000001</v>
      </c>
      <c r="AE40">
        <f t="shared" si="4"/>
        <v>14.387152777792171</v>
      </c>
    </row>
    <row r="41" spans="1:31">
      <c r="A41">
        <v>37</v>
      </c>
      <c r="B41">
        <v>37</v>
      </c>
      <c r="C41">
        <v>0</v>
      </c>
      <c r="D41">
        <v>0</v>
      </c>
      <c r="E41">
        <v>47</v>
      </c>
      <c r="F41">
        <v>2881250</v>
      </c>
      <c r="S41" s="2">
        <f t="shared" si="0"/>
        <v>0</v>
      </c>
      <c r="Z41" s="2">
        <f t="shared" si="1"/>
        <v>0</v>
      </c>
      <c r="AA41" s="2">
        <f t="shared" si="5"/>
        <v>0</v>
      </c>
      <c r="AB41">
        <f t="shared" si="2"/>
        <v>0</v>
      </c>
      <c r="AC41" s="2">
        <f t="shared" si="3"/>
        <v>0</v>
      </c>
      <c r="AD41" s="2">
        <f t="shared" si="6"/>
        <v>2.5896875000000001</v>
      </c>
      <c r="AE41">
        <f t="shared" si="4"/>
        <v>14.387152777792171</v>
      </c>
    </row>
    <row r="42" spans="1:31">
      <c r="A42">
        <v>38</v>
      </c>
      <c r="B42">
        <v>38</v>
      </c>
      <c r="C42">
        <v>0</v>
      </c>
      <c r="D42">
        <v>0</v>
      </c>
      <c r="E42">
        <v>18</v>
      </c>
      <c r="F42">
        <v>121250</v>
      </c>
      <c r="S42" s="2">
        <f t="shared" si="0"/>
        <v>0</v>
      </c>
      <c r="Z42" s="2">
        <f t="shared" si="1"/>
        <v>0</v>
      </c>
      <c r="AA42" s="2">
        <f t="shared" si="5"/>
        <v>0</v>
      </c>
      <c r="AB42">
        <f t="shared" si="2"/>
        <v>0</v>
      </c>
      <c r="AC42" s="2">
        <f t="shared" si="3"/>
        <v>0</v>
      </c>
      <c r="AD42" s="2">
        <f t="shared" si="6"/>
        <v>2.5896875000000001</v>
      </c>
      <c r="AE42">
        <f t="shared" si="4"/>
        <v>14.387152777792171</v>
      </c>
    </row>
    <row r="43" spans="1:31">
      <c r="A43">
        <v>39</v>
      </c>
      <c r="B43">
        <v>39</v>
      </c>
      <c r="C43">
        <v>0</v>
      </c>
      <c r="D43">
        <v>0</v>
      </c>
      <c r="E43">
        <v>20</v>
      </c>
      <c r="F43">
        <v>325625</v>
      </c>
      <c r="S43" s="2">
        <f t="shared" si="0"/>
        <v>0</v>
      </c>
      <c r="Z43" s="2">
        <f t="shared" si="1"/>
        <v>0</v>
      </c>
      <c r="AA43" s="2">
        <f t="shared" si="5"/>
        <v>0</v>
      </c>
      <c r="AB43">
        <f t="shared" si="2"/>
        <v>0</v>
      </c>
      <c r="AC43" s="2">
        <f t="shared" si="3"/>
        <v>0</v>
      </c>
      <c r="AD43" s="2">
        <f t="shared" si="6"/>
        <v>2.5896875000000001</v>
      </c>
      <c r="AE43">
        <f t="shared" si="4"/>
        <v>14.387152777792171</v>
      </c>
    </row>
    <row r="44" spans="1:31">
      <c r="A44">
        <v>40</v>
      </c>
      <c r="B44">
        <v>40</v>
      </c>
      <c r="C44">
        <v>0</v>
      </c>
      <c r="D44">
        <v>0</v>
      </c>
      <c r="E44">
        <v>991</v>
      </c>
      <c r="F44">
        <v>9787500</v>
      </c>
      <c r="S44" s="2">
        <f t="shared" si="0"/>
        <v>0</v>
      </c>
      <c r="Z44" s="2">
        <f t="shared" si="1"/>
        <v>0</v>
      </c>
      <c r="AA44" s="2">
        <f t="shared" si="5"/>
        <v>0</v>
      </c>
      <c r="AB44">
        <f t="shared" si="2"/>
        <v>0</v>
      </c>
      <c r="AC44" s="2">
        <f t="shared" si="3"/>
        <v>0</v>
      </c>
      <c r="AD44" s="2">
        <f t="shared" si="6"/>
        <v>2.5896875000000001</v>
      </c>
      <c r="AE44">
        <f t="shared" si="4"/>
        <v>14.387152777792171</v>
      </c>
    </row>
    <row r="45" spans="1:31">
      <c r="A45">
        <v>41</v>
      </c>
      <c r="B45">
        <v>41</v>
      </c>
      <c r="C45">
        <v>0</v>
      </c>
      <c r="D45">
        <v>0</v>
      </c>
      <c r="E45">
        <v>21</v>
      </c>
      <c r="F45">
        <v>36250</v>
      </c>
      <c r="S45" s="2">
        <f t="shared" si="0"/>
        <v>0</v>
      </c>
      <c r="Z45" s="2">
        <f t="shared" si="1"/>
        <v>0</v>
      </c>
      <c r="AA45" s="2">
        <f t="shared" si="5"/>
        <v>0</v>
      </c>
      <c r="AB45">
        <f t="shared" si="2"/>
        <v>0</v>
      </c>
      <c r="AC45" s="2">
        <f t="shared" si="3"/>
        <v>0</v>
      </c>
      <c r="AD45" s="2">
        <f t="shared" si="6"/>
        <v>2.5896875000000001</v>
      </c>
      <c r="AE45">
        <f t="shared" si="4"/>
        <v>14.387152777792171</v>
      </c>
    </row>
    <row r="46" spans="1:31">
      <c r="A46">
        <v>42</v>
      </c>
      <c r="B46">
        <v>42</v>
      </c>
      <c r="C46">
        <v>0</v>
      </c>
      <c r="D46">
        <v>0</v>
      </c>
      <c r="E46">
        <v>1111</v>
      </c>
      <c r="F46">
        <v>187325000.02642199</v>
      </c>
      <c r="S46" s="2">
        <f t="shared" si="0"/>
        <v>0</v>
      </c>
      <c r="Z46" s="2">
        <f t="shared" si="1"/>
        <v>0</v>
      </c>
      <c r="AA46" s="2">
        <f t="shared" si="5"/>
        <v>0</v>
      </c>
      <c r="AB46">
        <f t="shared" si="2"/>
        <v>0</v>
      </c>
      <c r="AC46" s="2">
        <f t="shared" si="3"/>
        <v>0</v>
      </c>
      <c r="AD46" s="2">
        <f t="shared" si="6"/>
        <v>2.5896875000000001</v>
      </c>
      <c r="AE46">
        <f t="shared" si="4"/>
        <v>14.387152777792171</v>
      </c>
    </row>
    <row r="47" spans="1:31">
      <c r="A47">
        <v>43</v>
      </c>
      <c r="B47">
        <v>43</v>
      </c>
      <c r="C47">
        <v>0</v>
      </c>
      <c r="D47">
        <v>0</v>
      </c>
      <c r="E47">
        <v>101</v>
      </c>
      <c r="F47">
        <v>392500</v>
      </c>
      <c r="S47" s="2">
        <f t="shared" si="0"/>
        <v>0</v>
      </c>
      <c r="Z47" s="2">
        <f t="shared" si="1"/>
        <v>0</v>
      </c>
      <c r="AA47" s="2">
        <f t="shared" si="5"/>
        <v>0</v>
      </c>
      <c r="AB47">
        <f t="shared" si="2"/>
        <v>0</v>
      </c>
      <c r="AC47" s="2">
        <f t="shared" si="3"/>
        <v>0</v>
      </c>
      <c r="AD47" s="2">
        <f t="shared" si="6"/>
        <v>2.5896875000000001</v>
      </c>
      <c r="AE47">
        <f t="shared" si="4"/>
        <v>14.387152777792171</v>
      </c>
    </row>
    <row r="48" spans="1:31">
      <c r="A48">
        <v>44</v>
      </c>
      <c r="B48">
        <v>44</v>
      </c>
      <c r="C48">
        <v>0</v>
      </c>
      <c r="D48">
        <v>0</v>
      </c>
      <c r="E48">
        <v>183</v>
      </c>
      <c r="F48">
        <v>11011874.999999</v>
      </c>
      <c r="S48" s="2">
        <f t="shared" si="0"/>
        <v>0</v>
      </c>
      <c r="Z48" s="2">
        <f t="shared" si="1"/>
        <v>0</v>
      </c>
      <c r="AA48" s="2">
        <f t="shared" si="5"/>
        <v>0</v>
      </c>
      <c r="AB48">
        <f t="shared" si="2"/>
        <v>0</v>
      </c>
      <c r="AC48" s="2">
        <f t="shared" si="3"/>
        <v>0</v>
      </c>
      <c r="AD48" s="2">
        <f t="shared" si="6"/>
        <v>2.5896875000000001</v>
      </c>
      <c r="AE48">
        <f t="shared" si="4"/>
        <v>14.387152777792171</v>
      </c>
    </row>
    <row r="49" spans="1:31">
      <c r="A49">
        <v>45</v>
      </c>
      <c r="B49">
        <v>45</v>
      </c>
      <c r="C49">
        <v>0</v>
      </c>
      <c r="D49">
        <v>0</v>
      </c>
      <c r="E49">
        <v>68</v>
      </c>
      <c r="F49">
        <v>482500</v>
      </c>
      <c r="S49" s="2">
        <f t="shared" si="0"/>
        <v>0</v>
      </c>
      <c r="Z49" s="2">
        <f t="shared" si="1"/>
        <v>0</v>
      </c>
      <c r="AA49" s="2">
        <f t="shared" si="5"/>
        <v>0</v>
      </c>
      <c r="AB49">
        <f t="shared" si="2"/>
        <v>0</v>
      </c>
      <c r="AC49" s="2">
        <f t="shared" si="3"/>
        <v>0</v>
      </c>
      <c r="AD49" s="2">
        <f t="shared" si="6"/>
        <v>2.5896875000000001</v>
      </c>
      <c r="AE49">
        <f t="shared" si="4"/>
        <v>14.387152777792171</v>
      </c>
    </row>
    <row r="50" spans="1:31">
      <c r="A50">
        <v>46</v>
      </c>
      <c r="B50">
        <v>46</v>
      </c>
      <c r="C50">
        <v>0</v>
      </c>
      <c r="D50">
        <v>0</v>
      </c>
      <c r="E50">
        <v>2571</v>
      </c>
      <c r="F50">
        <v>6400625</v>
      </c>
      <c r="S50" s="2">
        <f t="shared" si="0"/>
        <v>0</v>
      </c>
      <c r="Z50" s="2">
        <f t="shared" si="1"/>
        <v>0</v>
      </c>
      <c r="AA50" s="2">
        <f t="shared" si="5"/>
        <v>0</v>
      </c>
      <c r="AB50">
        <f t="shared" si="2"/>
        <v>0</v>
      </c>
      <c r="AC50" s="2">
        <f t="shared" si="3"/>
        <v>0</v>
      </c>
      <c r="AD50" s="2">
        <f t="shared" si="6"/>
        <v>2.5896875000000001</v>
      </c>
      <c r="AE50">
        <f t="shared" si="4"/>
        <v>14.387152777792171</v>
      </c>
    </row>
    <row r="51" spans="1:31">
      <c r="A51">
        <v>47</v>
      </c>
      <c r="B51">
        <v>47</v>
      </c>
      <c r="C51">
        <v>0</v>
      </c>
      <c r="D51">
        <v>0</v>
      </c>
      <c r="E51">
        <v>3374</v>
      </c>
      <c r="F51">
        <v>87327497.366209</v>
      </c>
      <c r="N51">
        <v>47</v>
      </c>
      <c r="O51">
        <v>1</v>
      </c>
      <c r="P51">
        <v>0</v>
      </c>
      <c r="Q51">
        <v>15</v>
      </c>
      <c r="R51">
        <v>63750</v>
      </c>
      <c r="S51" s="2">
        <f t="shared" si="0"/>
        <v>6.3750000000000001E-2</v>
      </c>
      <c r="Z51" s="2">
        <f t="shared" si="1"/>
        <v>0</v>
      </c>
      <c r="AA51" s="2">
        <f t="shared" si="5"/>
        <v>0</v>
      </c>
      <c r="AB51">
        <f t="shared" si="2"/>
        <v>0</v>
      </c>
      <c r="AC51" s="2">
        <f t="shared" si="3"/>
        <v>6.3750000000000001E-2</v>
      </c>
      <c r="AD51" s="2">
        <f t="shared" si="6"/>
        <v>2.6534375000000003</v>
      </c>
      <c r="AE51">
        <f t="shared" si="4"/>
        <v>14.741319444459192</v>
      </c>
    </row>
    <row r="52" spans="1:31">
      <c r="A52">
        <v>48</v>
      </c>
      <c r="B52">
        <v>48</v>
      </c>
      <c r="C52">
        <v>0</v>
      </c>
      <c r="D52">
        <v>0</v>
      </c>
      <c r="E52">
        <v>5026</v>
      </c>
      <c r="F52">
        <v>28263124.973582</v>
      </c>
      <c r="S52" s="2">
        <f t="shared" si="0"/>
        <v>0</v>
      </c>
      <c r="Z52" s="2">
        <f t="shared" si="1"/>
        <v>0</v>
      </c>
      <c r="AA52" s="2">
        <f t="shared" si="5"/>
        <v>0</v>
      </c>
      <c r="AB52">
        <f t="shared" si="2"/>
        <v>0</v>
      </c>
      <c r="AC52" s="2">
        <f t="shared" si="3"/>
        <v>0</v>
      </c>
      <c r="AD52" s="2">
        <f t="shared" si="6"/>
        <v>2.6534375000000003</v>
      </c>
      <c r="AE52">
        <f t="shared" si="4"/>
        <v>14.741319444459192</v>
      </c>
    </row>
    <row r="53" spans="1:31">
      <c r="A53">
        <v>49</v>
      </c>
      <c r="B53">
        <v>49</v>
      </c>
      <c r="C53">
        <v>0</v>
      </c>
      <c r="D53">
        <v>0</v>
      </c>
      <c r="E53">
        <v>4608</v>
      </c>
      <c r="F53">
        <v>63345312.5</v>
      </c>
      <c r="N53">
        <v>49</v>
      </c>
      <c r="O53">
        <v>1</v>
      </c>
      <c r="P53">
        <v>0</v>
      </c>
      <c r="Q53">
        <v>7</v>
      </c>
      <c r="R53">
        <v>9062.5</v>
      </c>
      <c r="S53" s="2">
        <f t="shared" si="0"/>
        <v>9.0624999999999994E-3</v>
      </c>
      <c r="Z53" s="2">
        <f t="shared" si="1"/>
        <v>0</v>
      </c>
      <c r="AA53" s="2">
        <f t="shared" si="5"/>
        <v>0</v>
      </c>
      <c r="AB53">
        <f t="shared" si="2"/>
        <v>0</v>
      </c>
      <c r="AC53" s="2">
        <f t="shared" si="3"/>
        <v>9.0624999999999994E-3</v>
      </c>
      <c r="AD53" s="2">
        <f t="shared" si="6"/>
        <v>2.6625000000000005</v>
      </c>
      <c r="AE53">
        <f t="shared" si="4"/>
        <v>14.791666666681467</v>
      </c>
    </row>
    <row r="54" spans="1:31">
      <c r="A54">
        <v>50</v>
      </c>
      <c r="B54">
        <v>50</v>
      </c>
      <c r="C54">
        <v>0</v>
      </c>
      <c r="D54">
        <v>0</v>
      </c>
      <c r="E54">
        <v>1482</v>
      </c>
      <c r="F54">
        <v>28172487.791767001</v>
      </c>
      <c r="S54" s="2">
        <f t="shared" si="0"/>
        <v>0</v>
      </c>
      <c r="Z54" s="2">
        <f t="shared" si="1"/>
        <v>0</v>
      </c>
      <c r="AA54" s="2">
        <f t="shared" si="5"/>
        <v>0</v>
      </c>
      <c r="AB54">
        <f t="shared" si="2"/>
        <v>0</v>
      </c>
      <c r="AC54" s="2">
        <f t="shared" si="3"/>
        <v>0</v>
      </c>
      <c r="AD54" s="2">
        <f t="shared" si="6"/>
        <v>2.6625000000000005</v>
      </c>
      <c r="AE54">
        <f t="shared" si="4"/>
        <v>14.791666666681467</v>
      </c>
    </row>
    <row r="55" spans="1:31">
      <c r="A55">
        <v>51</v>
      </c>
      <c r="B55">
        <v>51</v>
      </c>
      <c r="C55">
        <v>0</v>
      </c>
      <c r="D55">
        <v>0</v>
      </c>
      <c r="E55">
        <v>939</v>
      </c>
      <c r="F55">
        <v>12946859.182916</v>
      </c>
      <c r="S55" s="2">
        <f t="shared" si="0"/>
        <v>0</v>
      </c>
      <c r="Z55" s="2">
        <f t="shared" si="1"/>
        <v>0</v>
      </c>
      <c r="AA55" s="2">
        <f t="shared" si="5"/>
        <v>0</v>
      </c>
      <c r="AB55">
        <f t="shared" si="2"/>
        <v>0</v>
      </c>
      <c r="AC55" s="2">
        <f t="shared" si="3"/>
        <v>0</v>
      </c>
      <c r="AD55" s="2">
        <f t="shared" si="6"/>
        <v>2.6625000000000005</v>
      </c>
      <c r="AE55">
        <f t="shared" si="4"/>
        <v>14.791666666681467</v>
      </c>
    </row>
    <row r="56" spans="1:31">
      <c r="A56">
        <v>52</v>
      </c>
      <c r="B56">
        <v>52</v>
      </c>
      <c r="C56">
        <v>0</v>
      </c>
      <c r="D56">
        <v>0</v>
      </c>
      <c r="E56">
        <v>2601</v>
      </c>
      <c r="F56">
        <v>27557505.408861998</v>
      </c>
      <c r="S56" s="2">
        <f t="shared" si="0"/>
        <v>0</v>
      </c>
      <c r="Z56" s="2">
        <f t="shared" si="1"/>
        <v>0</v>
      </c>
      <c r="AA56" s="2">
        <f t="shared" si="5"/>
        <v>0</v>
      </c>
      <c r="AB56">
        <f t="shared" si="2"/>
        <v>0</v>
      </c>
      <c r="AC56" s="2">
        <f t="shared" si="3"/>
        <v>0</v>
      </c>
      <c r="AD56" s="2">
        <f t="shared" si="6"/>
        <v>2.6625000000000005</v>
      </c>
      <c r="AE56">
        <f t="shared" si="4"/>
        <v>14.791666666681467</v>
      </c>
    </row>
    <row r="57" spans="1:31">
      <c r="A57">
        <v>53</v>
      </c>
      <c r="B57">
        <v>53</v>
      </c>
      <c r="C57">
        <v>0</v>
      </c>
      <c r="D57">
        <v>0</v>
      </c>
      <c r="E57">
        <v>5093</v>
      </c>
      <c r="F57">
        <v>358067031.25000399</v>
      </c>
      <c r="N57">
        <v>53</v>
      </c>
      <c r="O57">
        <v>1</v>
      </c>
      <c r="P57">
        <v>0</v>
      </c>
      <c r="Q57">
        <v>50</v>
      </c>
      <c r="R57">
        <v>514843.75</v>
      </c>
      <c r="S57" s="2">
        <f t="shared" si="0"/>
        <v>0.51484375000000004</v>
      </c>
      <c r="Z57" s="2">
        <f t="shared" si="1"/>
        <v>0</v>
      </c>
      <c r="AA57" s="2">
        <f t="shared" si="5"/>
        <v>0</v>
      </c>
      <c r="AB57">
        <f t="shared" si="2"/>
        <v>0</v>
      </c>
      <c r="AC57" s="2">
        <f t="shared" si="3"/>
        <v>0.51484375000000004</v>
      </c>
      <c r="AD57" s="2">
        <f t="shared" si="6"/>
        <v>3.1773437500000004</v>
      </c>
      <c r="AE57">
        <f t="shared" si="4"/>
        <v>17.651909722239882</v>
      </c>
    </row>
    <row r="58" spans="1:31">
      <c r="A58">
        <v>54</v>
      </c>
      <c r="B58">
        <v>54</v>
      </c>
      <c r="C58">
        <v>0</v>
      </c>
      <c r="D58">
        <v>0</v>
      </c>
      <c r="E58">
        <v>7083</v>
      </c>
      <c r="F58">
        <v>93430469.825122997</v>
      </c>
      <c r="N58">
        <v>54</v>
      </c>
      <c r="O58">
        <v>1</v>
      </c>
      <c r="P58">
        <v>0</v>
      </c>
      <c r="Q58">
        <v>20</v>
      </c>
      <c r="R58">
        <v>192656.25</v>
      </c>
      <c r="S58" s="2">
        <f t="shared" si="0"/>
        <v>0.19265625</v>
      </c>
      <c r="Z58" s="2">
        <f t="shared" si="1"/>
        <v>0</v>
      </c>
      <c r="AA58" s="2">
        <f t="shared" si="5"/>
        <v>0</v>
      </c>
      <c r="AB58">
        <f t="shared" si="2"/>
        <v>0</v>
      </c>
      <c r="AC58" s="2">
        <f t="shared" si="3"/>
        <v>0.19265625</v>
      </c>
      <c r="AD58" s="2">
        <f t="shared" si="6"/>
        <v>3.3700000000000006</v>
      </c>
      <c r="AE58">
        <f t="shared" si="4"/>
        <v>18.722222222240951</v>
      </c>
    </row>
    <row r="59" spans="1:31">
      <c r="A59">
        <v>55</v>
      </c>
      <c r="B59">
        <v>55</v>
      </c>
      <c r="C59">
        <v>0</v>
      </c>
      <c r="D59">
        <v>0</v>
      </c>
      <c r="E59">
        <v>14634</v>
      </c>
      <c r="F59">
        <v>70737812.5</v>
      </c>
      <c r="N59">
        <v>55</v>
      </c>
      <c r="O59">
        <v>1</v>
      </c>
      <c r="P59">
        <v>0</v>
      </c>
      <c r="Q59">
        <v>27</v>
      </c>
      <c r="R59">
        <v>396562.5</v>
      </c>
      <c r="S59" s="2">
        <f t="shared" si="0"/>
        <v>0.39656249999999998</v>
      </c>
      <c r="Z59" s="2">
        <f t="shared" si="1"/>
        <v>0</v>
      </c>
      <c r="AA59" s="2">
        <f t="shared" si="5"/>
        <v>0</v>
      </c>
      <c r="AB59">
        <f t="shared" si="2"/>
        <v>0</v>
      </c>
      <c r="AC59" s="2">
        <f t="shared" si="3"/>
        <v>0.39656249999999998</v>
      </c>
      <c r="AD59" s="2">
        <f t="shared" si="6"/>
        <v>3.7665625000000005</v>
      </c>
      <c r="AE59">
        <f t="shared" si="4"/>
        <v>20.925347222243158</v>
      </c>
    </row>
    <row r="60" spans="1:31">
      <c r="A60">
        <v>56</v>
      </c>
      <c r="B60">
        <v>56</v>
      </c>
      <c r="C60">
        <v>0</v>
      </c>
      <c r="D60">
        <v>0</v>
      </c>
      <c r="E60">
        <v>5928</v>
      </c>
      <c r="F60">
        <v>555819572.59506702</v>
      </c>
      <c r="N60">
        <v>56</v>
      </c>
      <c r="O60">
        <v>1</v>
      </c>
      <c r="P60">
        <v>0</v>
      </c>
      <c r="Q60">
        <v>18</v>
      </c>
      <c r="R60">
        <v>1762968.75</v>
      </c>
      <c r="S60" s="2">
        <f t="shared" si="0"/>
        <v>1.76296875</v>
      </c>
      <c r="Z60" s="2">
        <f t="shared" si="1"/>
        <v>0</v>
      </c>
      <c r="AA60" s="2">
        <f t="shared" si="5"/>
        <v>0</v>
      </c>
      <c r="AB60">
        <f t="shared" si="2"/>
        <v>0</v>
      </c>
      <c r="AC60" s="2">
        <f t="shared" si="3"/>
        <v>1.76296875</v>
      </c>
      <c r="AD60" s="2">
        <f t="shared" si="6"/>
        <v>5.5295312500000007</v>
      </c>
      <c r="AE60">
        <f t="shared" si="4"/>
        <v>30.719618055586288</v>
      </c>
    </row>
    <row r="61" spans="1:31">
      <c r="A61">
        <v>57</v>
      </c>
      <c r="B61">
        <v>57</v>
      </c>
      <c r="C61">
        <v>0</v>
      </c>
      <c r="D61">
        <v>0</v>
      </c>
      <c r="E61">
        <v>7021</v>
      </c>
      <c r="F61">
        <v>136413287.12591699</v>
      </c>
      <c r="N61">
        <v>57</v>
      </c>
      <c r="O61">
        <v>1</v>
      </c>
      <c r="P61">
        <v>0</v>
      </c>
      <c r="Q61">
        <v>11</v>
      </c>
      <c r="R61">
        <v>243593.75</v>
      </c>
      <c r="S61" s="2">
        <f t="shared" si="0"/>
        <v>0.24359375</v>
      </c>
      <c r="Z61" s="2">
        <f t="shared" si="1"/>
        <v>0</v>
      </c>
      <c r="AA61" s="2">
        <f t="shared" si="5"/>
        <v>0</v>
      </c>
      <c r="AB61">
        <f t="shared" si="2"/>
        <v>0</v>
      </c>
      <c r="AC61" s="2">
        <f t="shared" si="3"/>
        <v>0.24359375</v>
      </c>
      <c r="AD61" s="2">
        <f t="shared" si="6"/>
        <v>5.7731250000000003</v>
      </c>
      <c r="AE61">
        <f t="shared" si="4"/>
        <v>32.072916666698752</v>
      </c>
    </row>
    <row r="62" spans="1:31">
      <c r="A62">
        <v>58</v>
      </c>
      <c r="B62">
        <v>58</v>
      </c>
      <c r="C62">
        <v>0</v>
      </c>
      <c r="D62">
        <v>0</v>
      </c>
      <c r="E62">
        <v>4152</v>
      </c>
      <c r="F62">
        <v>22571751.190784</v>
      </c>
      <c r="N62">
        <v>58</v>
      </c>
      <c r="O62">
        <v>1</v>
      </c>
      <c r="P62">
        <v>0</v>
      </c>
      <c r="Q62">
        <v>9</v>
      </c>
      <c r="R62">
        <v>14062.5</v>
      </c>
      <c r="S62" s="2">
        <f t="shared" si="0"/>
        <v>1.40625E-2</v>
      </c>
      <c r="Z62" s="2">
        <f t="shared" si="1"/>
        <v>0</v>
      </c>
      <c r="AA62" s="2">
        <f t="shared" si="5"/>
        <v>0</v>
      </c>
      <c r="AB62">
        <f t="shared" si="2"/>
        <v>0</v>
      </c>
      <c r="AC62" s="2">
        <f t="shared" si="3"/>
        <v>1.40625E-2</v>
      </c>
      <c r="AD62" s="2">
        <f t="shared" si="6"/>
        <v>5.7871874999999999</v>
      </c>
      <c r="AE62">
        <f t="shared" si="4"/>
        <v>32.151041666698823</v>
      </c>
    </row>
    <row r="63" spans="1:31">
      <c r="A63">
        <v>59</v>
      </c>
      <c r="B63">
        <v>59</v>
      </c>
      <c r="C63">
        <v>0</v>
      </c>
      <c r="D63">
        <v>0</v>
      </c>
      <c r="E63">
        <v>6822</v>
      </c>
      <c r="F63">
        <v>50969683.109333001</v>
      </c>
      <c r="N63">
        <v>59</v>
      </c>
      <c r="O63">
        <v>1</v>
      </c>
      <c r="P63">
        <v>0</v>
      </c>
      <c r="Q63">
        <v>6</v>
      </c>
      <c r="R63">
        <v>9062.5</v>
      </c>
      <c r="S63" s="2">
        <f t="shared" si="0"/>
        <v>9.0624999999999994E-3</v>
      </c>
      <c r="Z63" s="2">
        <f t="shared" si="1"/>
        <v>0</v>
      </c>
      <c r="AA63" s="2">
        <f t="shared" si="5"/>
        <v>0</v>
      </c>
      <c r="AB63">
        <f t="shared" si="2"/>
        <v>0</v>
      </c>
      <c r="AC63" s="2">
        <f t="shared" si="3"/>
        <v>9.0624999999999994E-3</v>
      </c>
      <c r="AD63" s="2">
        <f t="shared" si="6"/>
        <v>5.7962499999999997</v>
      </c>
      <c r="AE63">
        <f t="shared" si="4"/>
        <v>32.201388888921095</v>
      </c>
    </row>
    <row r="64" spans="1:31">
      <c r="A64">
        <v>60</v>
      </c>
      <c r="B64">
        <v>60</v>
      </c>
      <c r="C64">
        <v>0</v>
      </c>
      <c r="D64">
        <v>0</v>
      </c>
      <c r="E64">
        <v>10064</v>
      </c>
      <c r="F64">
        <v>141142231.24267501</v>
      </c>
      <c r="N64">
        <v>60</v>
      </c>
      <c r="O64">
        <v>1</v>
      </c>
      <c r="P64">
        <v>0</v>
      </c>
      <c r="Q64">
        <v>8</v>
      </c>
      <c r="R64">
        <v>94641.25</v>
      </c>
      <c r="S64" s="2">
        <f t="shared" si="0"/>
        <v>9.4641249999999996E-2</v>
      </c>
      <c r="U64">
        <v>60</v>
      </c>
      <c r="V64">
        <v>1</v>
      </c>
      <c r="W64">
        <v>1</v>
      </c>
      <c r="X64">
        <v>1</v>
      </c>
      <c r="Y64">
        <v>46.25</v>
      </c>
      <c r="Z64" s="2">
        <f t="shared" si="1"/>
        <v>4.6249999999999999E-5</v>
      </c>
      <c r="AA64" s="2">
        <f t="shared" si="5"/>
        <v>4.6249999999999999E-5</v>
      </c>
      <c r="AB64">
        <f t="shared" si="2"/>
        <v>0.10555153592408728</v>
      </c>
      <c r="AC64" s="2">
        <f t="shared" si="3"/>
        <v>9.4687499999999994E-2</v>
      </c>
      <c r="AD64" s="2">
        <f t="shared" si="6"/>
        <v>5.8909374999999997</v>
      </c>
      <c r="AE64">
        <f t="shared" si="4"/>
        <v>32.727430555588285</v>
      </c>
    </row>
    <row r="65" spans="1:31">
      <c r="A65">
        <v>61</v>
      </c>
      <c r="B65">
        <v>61</v>
      </c>
      <c r="C65">
        <v>0</v>
      </c>
      <c r="D65">
        <v>0</v>
      </c>
      <c r="E65">
        <v>9236</v>
      </c>
      <c r="F65">
        <v>77342199.531755999</v>
      </c>
      <c r="N65">
        <v>61</v>
      </c>
      <c r="O65">
        <v>1</v>
      </c>
      <c r="P65">
        <v>0</v>
      </c>
      <c r="Q65">
        <v>11</v>
      </c>
      <c r="R65">
        <v>107272.1875</v>
      </c>
      <c r="S65" s="2">
        <f t="shared" si="0"/>
        <v>0.1072721875</v>
      </c>
      <c r="U65">
        <v>61</v>
      </c>
      <c r="V65">
        <v>1</v>
      </c>
      <c r="W65">
        <v>1</v>
      </c>
      <c r="X65">
        <v>2</v>
      </c>
      <c r="Y65">
        <v>540.3125</v>
      </c>
      <c r="Z65" s="2">
        <f t="shared" si="1"/>
        <v>5.4031249999999999E-4</v>
      </c>
      <c r="AA65" s="2">
        <f t="shared" si="5"/>
        <v>5.8656249999999995E-4</v>
      </c>
      <c r="AB65">
        <f t="shared" si="2"/>
        <v>1.3386502224967016</v>
      </c>
      <c r="AC65" s="2">
        <f t="shared" si="3"/>
        <v>0.10781250000000001</v>
      </c>
      <c r="AD65" s="2">
        <f t="shared" si="6"/>
        <v>5.9987499999999994</v>
      </c>
      <c r="AE65">
        <f t="shared" si="4"/>
        <v>33.326388888922217</v>
      </c>
    </row>
    <row r="66" spans="1:31">
      <c r="A66">
        <v>62</v>
      </c>
      <c r="B66">
        <v>62</v>
      </c>
      <c r="C66">
        <v>0</v>
      </c>
      <c r="D66">
        <v>0</v>
      </c>
      <c r="E66">
        <v>18503</v>
      </c>
      <c r="F66">
        <v>139680777.532038</v>
      </c>
      <c r="N66">
        <v>62</v>
      </c>
      <c r="O66">
        <v>1</v>
      </c>
      <c r="P66">
        <v>0</v>
      </c>
      <c r="Q66">
        <v>35</v>
      </c>
      <c r="R66">
        <v>111875</v>
      </c>
      <c r="S66" s="2">
        <f t="shared" si="0"/>
        <v>0.111875</v>
      </c>
      <c r="Z66" s="2">
        <f t="shared" si="1"/>
        <v>0</v>
      </c>
      <c r="AA66" s="2">
        <f t="shared" si="5"/>
        <v>5.8656249999999995E-4</v>
      </c>
      <c r="AB66">
        <f t="shared" si="2"/>
        <v>1.3386502224967016</v>
      </c>
      <c r="AC66" s="2">
        <f t="shared" si="3"/>
        <v>0.111875</v>
      </c>
      <c r="AD66" s="2">
        <f t="shared" si="6"/>
        <v>6.1106249999999998</v>
      </c>
      <c r="AE66">
        <f t="shared" si="4"/>
        <v>33.947916666700621</v>
      </c>
    </row>
    <row r="67" spans="1:31">
      <c r="A67">
        <v>63</v>
      </c>
      <c r="B67">
        <v>63</v>
      </c>
      <c r="C67">
        <v>0</v>
      </c>
      <c r="D67">
        <v>0</v>
      </c>
      <c r="E67">
        <v>5265</v>
      </c>
      <c r="F67">
        <v>188038824.98477799</v>
      </c>
      <c r="N67">
        <v>63</v>
      </c>
      <c r="O67">
        <v>1</v>
      </c>
      <c r="P67">
        <v>0</v>
      </c>
      <c r="Q67">
        <v>2</v>
      </c>
      <c r="R67">
        <v>709978.3125</v>
      </c>
      <c r="S67" s="2">
        <f t="shared" si="0"/>
        <v>0.70997831249999999</v>
      </c>
      <c r="U67">
        <v>63</v>
      </c>
      <c r="V67">
        <v>1</v>
      </c>
      <c r="W67">
        <v>1</v>
      </c>
      <c r="X67">
        <v>1</v>
      </c>
      <c r="Y67">
        <v>490.4375</v>
      </c>
      <c r="Z67" s="2">
        <f t="shared" si="1"/>
        <v>4.9043749999999999E-4</v>
      </c>
      <c r="AA67" s="2">
        <f t="shared" si="5"/>
        <v>1.0769999999999998E-3</v>
      </c>
      <c r="AB67">
        <f t="shared" si="2"/>
        <v>2.4579244149241513</v>
      </c>
      <c r="AC67" s="2">
        <f t="shared" si="3"/>
        <v>0.71046874999999998</v>
      </c>
      <c r="AD67" s="2">
        <f t="shared" si="6"/>
        <v>6.8210937499999993</v>
      </c>
      <c r="AE67">
        <f t="shared" si="4"/>
        <v>37.894965277815679</v>
      </c>
    </row>
    <row r="68" spans="1:31">
      <c r="A68">
        <v>64</v>
      </c>
      <c r="B68">
        <v>64</v>
      </c>
      <c r="C68">
        <v>0</v>
      </c>
      <c r="D68">
        <v>0</v>
      </c>
      <c r="E68">
        <v>7219</v>
      </c>
      <c r="F68">
        <v>90956252.372029006</v>
      </c>
      <c r="N68">
        <v>64</v>
      </c>
      <c r="O68">
        <v>1</v>
      </c>
      <c r="P68">
        <v>0</v>
      </c>
      <c r="Q68">
        <v>12</v>
      </c>
      <c r="R68">
        <v>71562.5</v>
      </c>
      <c r="S68" s="2">
        <f t="shared" ref="S68:S103" si="7">R68/(1000*1000)</f>
        <v>7.1562500000000001E-2</v>
      </c>
      <c r="Z68" s="2">
        <f t="shared" ref="Z68:Z103" si="8">Y68/(1000*1000)</f>
        <v>0</v>
      </c>
      <c r="AA68" s="2">
        <f t="shared" si="5"/>
        <v>1.0769999999999998E-3</v>
      </c>
      <c r="AB68">
        <f t="shared" ref="AB68:AB104" si="9">(AA68/AA$104)*100</f>
        <v>2.4579244149241513</v>
      </c>
      <c r="AC68" s="2">
        <f t="shared" ref="AC68:AC104" si="10">S68+Z68</f>
        <v>7.1562500000000001E-2</v>
      </c>
      <c r="AD68" s="2">
        <f t="shared" si="6"/>
        <v>6.892656249999999</v>
      </c>
      <c r="AE68">
        <f t="shared" ref="AE68:AE104" si="11">(AD68/AD$104)*100</f>
        <v>38.29253472226052</v>
      </c>
    </row>
    <row r="69" spans="1:31">
      <c r="A69">
        <v>65</v>
      </c>
      <c r="B69">
        <v>65</v>
      </c>
      <c r="C69">
        <v>0</v>
      </c>
      <c r="D69">
        <v>0</v>
      </c>
      <c r="E69">
        <v>6709</v>
      </c>
      <c r="F69">
        <v>109247945.100209</v>
      </c>
      <c r="S69" s="2">
        <f t="shared" si="7"/>
        <v>0</v>
      </c>
      <c r="Z69" s="2">
        <f t="shared" si="8"/>
        <v>0</v>
      </c>
      <c r="AA69" s="2">
        <f t="shared" ref="AA69:AA104" si="12">AA68+Z69</f>
        <v>1.0769999999999998E-3</v>
      </c>
      <c r="AB69">
        <f t="shared" si="9"/>
        <v>2.4579244149241513</v>
      </c>
      <c r="AC69" s="2">
        <f t="shared" si="10"/>
        <v>0</v>
      </c>
      <c r="AD69" s="2">
        <f t="shared" ref="AD69:AD104" si="13">AD68+AC69</f>
        <v>6.892656249999999</v>
      </c>
      <c r="AE69">
        <f t="shared" si="11"/>
        <v>38.29253472226052</v>
      </c>
    </row>
    <row r="70" spans="1:31">
      <c r="A70">
        <v>66</v>
      </c>
      <c r="B70">
        <v>66</v>
      </c>
      <c r="C70">
        <v>0</v>
      </c>
      <c r="D70">
        <v>0</v>
      </c>
      <c r="E70">
        <v>7212</v>
      </c>
      <c r="F70">
        <v>44412975.284259997</v>
      </c>
      <c r="N70">
        <v>66</v>
      </c>
      <c r="O70">
        <v>1</v>
      </c>
      <c r="P70">
        <v>0</v>
      </c>
      <c r="Q70">
        <v>33</v>
      </c>
      <c r="R70">
        <v>134921.125</v>
      </c>
      <c r="S70" s="2">
        <f t="shared" si="7"/>
        <v>0.134921125</v>
      </c>
      <c r="U70">
        <v>66</v>
      </c>
      <c r="V70">
        <v>1</v>
      </c>
      <c r="W70">
        <v>1</v>
      </c>
      <c r="X70">
        <v>2</v>
      </c>
      <c r="Y70">
        <v>210.125</v>
      </c>
      <c r="Z70" s="2">
        <f t="shared" si="8"/>
        <v>2.10125E-4</v>
      </c>
      <c r="AA70" s="2">
        <f t="shared" si="12"/>
        <v>1.2871249999999999E-3</v>
      </c>
      <c r="AB70">
        <f t="shared" si="9"/>
        <v>2.937470717325207</v>
      </c>
      <c r="AC70" s="2">
        <f t="shared" si="10"/>
        <v>0.13513125000000001</v>
      </c>
      <c r="AD70" s="2">
        <f t="shared" si="13"/>
        <v>7.0277874999999987</v>
      </c>
      <c r="AE70">
        <f t="shared" si="11"/>
        <v>39.043263888927939</v>
      </c>
    </row>
    <row r="71" spans="1:31">
      <c r="A71">
        <v>67</v>
      </c>
      <c r="B71">
        <v>67</v>
      </c>
      <c r="C71">
        <v>0</v>
      </c>
      <c r="D71">
        <v>0</v>
      </c>
      <c r="E71">
        <v>11342</v>
      </c>
      <c r="F71">
        <v>95054060.623550996</v>
      </c>
      <c r="N71">
        <v>67</v>
      </c>
      <c r="O71">
        <v>1</v>
      </c>
      <c r="P71">
        <v>0</v>
      </c>
      <c r="Q71">
        <v>10</v>
      </c>
      <c r="R71">
        <v>56562.5</v>
      </c>
      <c r="S71" s="2">
        <f t="shared" si="7"/>
        <v>5.6562500000000002E-2</v>
      </c>
      <c r="Z71" s="2">
        <f t="shared" si="8"/>
        <v>0</v>
      </c>
      <c r="AA71" s="2">
        <f t="shared" si="12"/>
        <v>1.2871249999999999E-3</v>
      </c>
      <c r="AB71">
        <f t="shared" si="9"/>
        <v>2.937470717325207</v>
      </c>
      <c r="AC71" s="2">
        <f t="shared" si="10"/>
        <v>5.6562500000000002E-2</v>
      </c>
      <c r="AD71" s="2">
        <f t="shared" si="13"/>
        <v>7.0843499999999988</v>
      </c>
      <c r="AE71">
        <f t="shared" si="11"/>
        <v>39.357500000039366</v>
      </c>
    </row>
    <row r="72" spans="1:31">
      <c r="A72">
        <v>68</v>
      </c>
      <c r="B72">
        <v>68</v>
      </c>
      <c r="C72">
        <v>0</v>
      </c>
      <c r="D72">
        <v>0</v>
      </c>
      <c r="E72">
        <v>18477</v>
      </c>
      <c r="F72">
        <v>82884800.542238995</v>
      </c>
      <c r="N72">
        <v>68</v>
      </c>
      <c r="O72">
        <v>1</v>
      </c>
      <c r="P72">
        <v>0</v>
      </c>
      <c r="Q72">
        <v>77</v>
      </c>
      <c r="R72">
        <v>440865.45833300002</v>
      </c>
      <c r="S72" s="2">
        <f t="shared" si="7"/>
        <v>0.440865458333</v>
      </c>
      <c r="U72">
        <v>68</v>
      </c>
      <c r="V72">
        <v>1</v>
      </c>
      <c r="W72">
        <v>1</v>
      </c>
      <c r="X72">
        <v>6</v>
      </c>
      <c r="Y72">
        <v>1959.5416660000001</v>
      </c>
      <c r="Z72" s="2">
        <f t="shared" si="8"/>
        <v>1.9595416659999999E-3</v>
      </c>
      <c r="AA72" s="2">
        <f t="shared" si="12"/>
        <v>3.2466666659999996E-3</v>
      </c>
      <c r="AB72">
        <f t="shared" si="9"/>
        <v>7.4095276374018528</v>
      </c>
      <c r="AC72" s="2">
        <f t="shared" si="10"/>
        <v>0.44282499999899999</v>
      </c>
      <c r="AD72" s="2">
        <f t="shared" si="13"/>
        <v>7.5271749999989988</v>
      </c>
      <c r="AE72">
        <f t="shared" si="11"/>
        <v>41.81763888892516</v>
      </c>
    </row>
    <row r="73" spans="1:31">
      <c r="A73">
        <v>69</v>
      </c>
      <c r="B73">
        <v>69</v>
      </c>
      <c r="C73">
        <v>0</v>
      </c>
      <c r="D73">
        <v>0</v>
      </c>
      <c r="E73">
        <v>26631</v>
      </c>
      <c r="F73">
        <v>152485648.31322199</v>
      </c>
      <c r="N73">
        <v>69</v>
      </c>
      <c r="O73">
        <v>1</v>
      </c>
      <c r="P73">
        <v>0</v>
      </c>
      <c r="Q73">
        <v>15</v>
      </c>
      <c r="R73">
        <v>63409.8125</v>
      </c>
      <c r="S73" s="2">
        <f t="shared" si="7"/>
        <v>6.3409812499999996E-2</v>
      </c>
      <c r="U73">
        <v>69</v>
      </c>
      <c r="V73">
        <v>1</v>
      </c>
      <c r="W73">
        <v>1</v>
      </c>
      <c r="X73">
        <v>1</v>
      </c>
      <c r="Y73">
        <v>27.6875</v>
      </c>
      <c r="Z73" s="2">
        <f t="shared" si="8"/>
        <v>2.7687499999999999E-5</v>
      </c>
      <c r="AA73" s="2">
        <f t="shared" si="12"/>
        <v>3.2743541659999995E-3</v>
      </c>
      <c r="AB73">
        <f t="shared" si="9"/>
        <v>7.4727159217455954</v>
      </c>
      <c r="AC73" s="2">
        <f t="shared" si="10"/>
        <v>6.3437499999999994E-2</v>
      </c>
      <c r="AD73" s="2">
        <f t="shared" si="13"/>
        <v>7.5906124999989988</v>
      </c>
      <c r="AE73">
        <f t="shared" si="11"/>
        <v>42.170069444481065</v>
      </c>
    </row>
    <row r="74" spans="1:31">
      <c r="A74">
        <v>70</v>
      </c>
      <c r="B74">
        <v>70</v>
      </c>
      <c r="C74">
        <v>0</v>
      </c>
      <c r="D74">
        <v>0</v>
      </c>
      <c r="E74">
        <v>12713</v>
      </c>
      <c r="F74">
        <v>99261103.627611995</v>
      </c>
      <c r="N74">
        <v>70</v>
      </c>
      <c r="O74">
        <v>1</v>
      </c>
      <c r="P74">
        <v>0</v>
      </c>
      <c r="Q74">
        <v>48</v>
      </c>
      <c r="R74">
        <v>533394.5</v>
      </c>
      <c r="S74" s="2">
        <f t="shared" si="7"/>
        <v>0.53339449999999999</v>
      </c>
      <c r="U74">
        <v>70</v>
      </c>
      <c r="V74">
        <v>1</v>
      </c>
      <c r="W74">
        <v>1</v>
      </c>
      <c r="X74">
        <v>2</v>
      </c>
      <c r="Y74">
        <v>355.5</v>
      </c>
      <c r="Z74" s="2">
        <f t="shared" si="8"/>
        <v>3.5550000000000002E-4</v>
      </c>
      <c r="AA74" s="2">
        <f t="shared" si="12"/>
        <v>3.6298541659999994E-3</v>
      </c>
      <c r="AB74">
        <f t="shared" si="9"/>
        <v>8.2840363762539848</v>
      </c>
      <c r="AC74" s="2">
        <f t="shared" si="10"/>
        <v>0.53374999999999995</v>
      </c>
      <c r="AD74" s="2">
        <f t="shared" si="13"/>
        <v>8.1243624999989983</v>
      </c>
      <c r="AE74">
        <f t="shared" si="11"/>
        <v>45.135347222261807</v>
      </c>
    </row>
    <row r="75" spans="1:31">
      <c r="A75">
        <v>71</v>
      </c>
      <c r="B75">
        <v>71</v>
      </c>
      <c r="C75">
        <v>0</v>
      </c>
      <c r="D75">
        <v>0</v>
      </c>
      <c r="E75">
        <v>17323</v>
      </c>
      <c r="F75">
        <v>107840704.757706</v>
      </c>
      <c r="H75">
        <v>71</v>
      </c>
      <c r="I75">
        <v>0</v>
      </c>
      <c r="J75">
        <v>1</v>
      </c>
      <c r="K75">
        <v>1</v>
      </c>
      <c r="L75">
        <v>29.070312000000001</v>
      </c>
      <c r="N75">
        <v>71</v>
      </c>
      <c r="O75">
        <v>1</v>
      </c>
      <c r="P75">
        <v>0</v>
      </c>
      <c r="Q75">
        <v>26</v>
      </c>
      <c r="R75">
        <v>60710.928570999997</v>
      </c>
      <c r="S75" s="2">
        <f t="shared" si="7"/>
        <v>6.0710928570999995E-2</v>
      </c>
      <c r="U75">
        <v>71</v>
      </c>
      <c r="V75">
        <v>1</v>
      </c>
      <c r="W75">
        <v>1</v>
      </c>
      <c r="X75">
        <v>2</v>
      </c>
      <c r="Y75">
        <v>1797.1071420000001</v>
      </c>
      <c r="Z75" s="2">
        <f t="shared" si="8"/>
        <v>1.7971071420000001E-3</v>
      </c>
      <c r="AA75" s="2">
        <f t="shared" si="12"/>
        <v>5.4269613079999997E-3</v>
      </c>
      <c r="AB75">
        <f t="shared" si="9"/>
        <v>12.385385977513378</v>
      </c>
      <c r="AC75" s="2">
        <f t="shared" si="10"/>
        <v>6.2508035712999996E-2</v>
      </c>
      <c r="AD75" s="2">
        <f t="shared" si="13"/>
        <v>8.1868705357119982</v>
      </c>
      <c r="AE75">
        <f t="shared" si="11"/>
        <v>45.482614087334369</v>
      </c>
    </row>
    <row r="76" spans="1:31">
      <c r="A76">
        <v>72</v>
      </c>
      <c r="B76">
        <v>72</v>
      </c>
      <c r="C76">
        <v>0</v>
      </c>
      <c r="D76">
        <v>0</v>
      </c>
      <c r="E76">
        <v>11875</v>
      </c>
      <c r="F76">
        <v>90042280.341565996</v>
      </c>
      <c r="N76">
        <v>72</v>
      </c>
      <c r="O76">
        <v>1</v>
      </c>
      <c r="P76">
        <v>0</v>
      </c>
      <c r="Q76">
        <v>14</v>
      </c>
      <c r="R76">
        <v>109212.25</v>
      </c>
      <c r="S76" s="2">
        <f t="shared" si="7"/>
        <v>0.10921225</v>
      </c>
      <c r="U76">
        <v>72</v>
      </c>
      <c r="V76">
        <v>1</v>
      </c>
      <c r="W76">
        <v>1</v>
      </c>
      <c r="X76">
        <v>1</v>
      </c>
      <c r="Y76">
        <v>162.75</v>
      </c>
      <c r="Z76" s="2">
        <f t="shared" si="8"/>
        <v>1.6275E-4</v>
      </c>
      <c r="AA76" s="2">
        <f t="shared" si="12"/>
        <v>5.5897113079999994E-3</v>
      </c>
      <c r="AB76">
        <f t="shared" si="9"/>
        <v>12.756813274197597</v>
      </c>
      <c r="AC76" s="2">
        <f t="shared" si="10"/>
        <v>0.109375</v>
      </c>
      <c r="AD76" s="2">
        <f t="shared" si="13"/>
        <v>8.2962455357119982</v>
      </c>
      <c r="AE76">
        <f t="shared" si="11"/>
        <v>46.090252976223873</v>
      </c>
    </row>
    <row r="77" spans="1:31">
      <c r="A77">
        <v>73</v>
      </c>
      <c r="B77">
        <v>73</v>
      </c>
      <c r="C77">
        <v>0</v>
      </c>
      <c r="D77">
        <v>0</v>
      </c>
      <c r="E77">
        <v>11967</v>
      </c>
      <c r="F77">
        <v>89132965.784854993</v>
      </c>
      <c r="N77">
        <v>73</v>
      </c>
      <c r="O77">
        <v>1</v>
      </c>
      <c r="P77">
        <v>0</v>
      </c>
      <c r="Q77">
        <v>126</v>
      </c>
      <c r="R77">
        <v>494242.43761800003</v>
      </c>
      <c r="S77" s="2">
        <f t="shared" si="7"/>
        <v>0.49424243761800002</v>
      </c>
      <c r="U77">
        <v>73</v>
      </c>
      <c r="V77">
        <v>1</v>
      </c>
      <c r="W77">
        <v>1</v>
      </c>
      <c r="X77">
        <v>4</v>
      </c>
      <c r="Y77">
        <v>905.77666699999997</v>
      </c>
      <c r="Z77" s="2">
        <f t="shared" si="8"/>
        <v>9.05776667E-4</v>
      </c>
      <c r="AA77" s="2">
        <f t="shared" si="12"/>
        <v>6.4954879749999994E-3</v>
      </c>
      <c r="AB77">
        <f t="shared" si="9"/>
        <v>14.823972591085177</v>
      </c>
      <c r="AC77" s="2">
        <f t="shared" si="10"/>
        <v>0.495148214285</v>
      </c>
      <c r="AD77" s="2">
        <f t="shared" si="13"/>
        <v>8.791393749996999</v>
      </c>
      <c r="AE77">
        <f t="shared" si="11"/>
        <v>48.841076388921074</v>
      </c>
    </row>
    <row r="78" spans="1:31">
      <c r="A78">
        <v>74</v>
      </c>
      <c r="B78">
        <v>74</v>
      </c>
      <c r="C78">
        <v>0</v>
      </c>
      <c r="D78">
        <v>0</v>
      </c>
      <c r="E78">
        <v>17974</v>
      </c>
      <c r="F78">
        <v>105399758.990894</v>
      </c>
      <c r="H78">
        <v>74</v>
      </c>
      <c r="I78">
        <v>0</v>
      </c>
      <c r="J78">
        <v>1</v>
      </c>
      <c r="K78">
        <v>1</v>
      </c>
      <c r="L78">
        <v>1107.375</v>
      </c>
      <c r="N78">
        <v>74</v>
      </c>
      <c r="O78">
        <v>1</v>
      </c>
      <c r="P78">
        <v>0</v>
      </c>
      <c r="Q78">
        <v>72</v>
      </c>
      <c r="R78">
        <v>361399.87291600002</v>
      </c>
      <c r="S78" s="2">
        <f t="shared" si="7"/>
        <v>0.36139987291600001</v>
      </c>
      <c r="U78">
        <v>74</v>
      </c>
      <c r="V78">
        <v>1</v>
      </c>
      <c r="W78">
        <v>1</v>
      </c>
      <c r="X78">
        <v>4</v>
      </c>
      <c r="Y78">
        <v>931.37708299999997</v>
      </c>
      <c r="Z78" s="2">
        <f t="shared" si="8"/>
        <v>9.3137708299999994E-4</v>
      </c>
      <c r="AA78" s="2">
        <f t="shared" si="12"/>
        <v>7.4268650579999993E-3</v>
      </c>
      <c r="AB78">
        <f t="shared" si="9"/>
        <v>16.94955705887212</v>
      </c>
      <c r="AC78" s="2">
        <f t="shared" si="10"/>
        <v>0.36233124999900002</v>
      </c>
      <c r="AD78" s="2">
        <f t="shared" si="13"/>
        <v>9.1537249999959993</v>
      </c>
      <c r="AE78">
        <f t="shared" si="11"/>
        <v>50.854027777806422</v>
      </c>
    </row>
    <row r="79" spans="1:31">
      <c r="A79">
        <v>75</v>
      </c>
      <c r="B79">
        <v>75</v>
      </c>
      <c r="C79">
        <v>0</v>
      </c>
      <c r="D79">
        <v>0</v>
      </c>
      <c r="E79">
        <v>39804</v>
      </c>
      <c r="F79">
        <v>171321885.87665901</v>
      </c>
      <c r="H79">
        <v>75</v>
      </c>
      <c r="I79">
        <v>0</v>
      </c>
      <c r="J79">
        <v>1</v>
      </c>
      <c r="K79">
        <v>3</v>
      </c>
      <c r="L79">
        <v>2845.329444</v>
      </c>
      <c r="N79">
        <v>75</v>
      </c>
      <c r="O79">
        <v>1</v>
      </c>
      <c r="P79">
        <v>0</v>
      </c>
      <c r="Q79">
        <v>163</v>
      </c>
      <c r="R79">
        <v>861321.37478499999</v>
      </c>
      <c r="S79" s="2">
        <f t="shared" si="7"/>
        <v>0.86132137478500004</v>
      </c>
      <c r="U79">
        <v>75</v>
      </c>
      <c r="V79">
        <v>1</v>
      </c>
      <c r="W79">
        <v>1</v>
      </c>
      <c r="X79">
        <v>1</v>
      </c>
      <c r="Y79">
        <v>3522.3752140000001</v>
      </c>
      <c r="Z79" s="2">
        <f t="shared" si="8"/>
        <v>3.5223752140000003E-3</v>
      </c>
      <c r="AA79" s="2">
        <f t="shared" si="12"/>
        <v>1.0949240272E-2</v>
      </c>
      <c r="AB79">
        <f t="shared" si="9"/>
        <v>24.988305468356135</v>
      </c>
      <c r="AC79" s="2">
        <f t="shared" si="10"/>
        <v>0.86484374999900004</v>
      </c>
      <c r="AD79" s="2">
        <f t="shared" si="13"/>
        <v>10.018568749995</v>
      </c>
      <c r="AE79">
        <f t="shared" si="11"/>
        <v>55.658715277805669</v>
      </c>
    </row>
    <row r="80" spans="1:31">
      <c r="A80">
        <v>76</v>
      </c>
      <c r="B80">
        <v>76</v>
      </c>
      <c r="C80">
        <v>0</v>
      </c>
      <c r="D80">
        <v>0</v>
      </c>
      <c r="E80">
        <v>28277</v>
      </c>
      <c r="F80">
        <v>180496118.009312</v>
      </c>
      <c r="H80">
        <v>76</v>
      </c>
      <c r="I80">
        <v>0</v>
      </c>
      <c r="J80">
        <v>1</v>
      </c>
      <c r="K80">
        <v>2</v>
      </c>
      <c r="L80">
        <v>4944.8492070000002</v>
      </c>
      <c r="N80">
        <v>76</v>
      </c>
      <c r="O80">
        <v>1</v>
      </c>
      <c r="P80">
        <v>0</v>
      </c>
      <c r="Q80">
        <v>146</v>
      </c>
      <c r="R80">
        <v>548071.63771399995</v>
      </c>
      <c r="S80" s="2">
        <f t="shared" si="7"/>
        <v>0.54807163771399992</v>
      </c>
      <c r="U80">
        <v>76</v>
      </c>
      <c r="V80">
        <v>1</v>
      </c>
      <c r="W80">
        <v>1</v>
      </c>
      <c r="X80">
        <v>7</v>
      </c>
      <c r="Y80">
        <v>6484.6122850000002</v>
      </c>
      <c r="Z80" s="2">
        <f t="shared" si="8"/>
        <v>6.484612285E-3</v>
      </c>
      <c r="AA80" s="2">
        <f t="shared" si="12"/>
        <v>1.7433852557000001E-2</v>
      </c>
      <c r="AB80">
        <f t="shared" si="9"/>
        <v>39.787457610063285</v>
      </c>
      <c r="AC80" s="2">
        <f t="shared" si="10"/>
        <v>0.55455624999899988</v>
      </c>
      <c r="AD80" s="2">
        <f t="shared" si="13"/>
        <v>10.573124999993999</v>
      </c>
      <c r="AE80">
        <f t="shared" si="11"/>
        <v>58.739583333358745</v>
      </c>
    </row>
    <row r="81" spans="1:31">
      <c r="A81">
        <v>77</v>
      </c>
      <c r="B81">
        <v>77</v>
      </c>
      <c r="C81">
        <v>0</v>
      </c>
      <c r="D81">
        <v>0</v>
      </c>
      <c r="E81">
        <v>21239</v>
      </c>
      <c r="F81">
        <v>227986230.17005399</v>
      </c>
      <c r="H81">
        <v>77</v>
      </c>
      <c r="I81">
        <v>0</v>
      </c>
      <c r="J81">
        <v>1</v>
      </c>
      <c r="K81">
        <v>1</v>
      </c>
      <c r="L81">
        <v>103.554687</v>
      </c>
      <c r="N81">
        <v>77</v>
      </c>
      <c r="O81">
        <v>1</v>
      </c>
      <c r="P81">
        <v>0</v>
      </c>
      <c r="Q81">
        <v>54</v>
      </c>
      <c r="R81">
        <v>469586.625</v>
      </c>
      <c r="S81" s="2">
        <f t="shared" si="7"/>
        <v>0.46958662499999998</v>
      </c>
      <c r="U81">
        <v>77</v>
      </c>
      <c r="V81">
        <v>1</v>
      </c>
      <c r="W81">
        <v>1</v>
      </c>
      <c r="X81">
        <v>1</v>
      </c>
      <c r="Y81">
        <v>1663.375</v>
      </c>
      <c r="Z81" s="2">
        <f t="shared" si="8"/>
        <v>1.6633749999999999E-3</v>
      </c>
      <c r="AA81" s="2">
        <f t="shared" si="12"/>
        <v>1.9097227557000003E-2</v>
      </c>
      <c r="AB81">
        <f t="shared" si="9"/>
        <v>43.583604335852009</v>
      </c>
      <c r="AC81" s="2">
        <f t="shared" si="10"/>
        <v>0.47125</v>
      </c>
      <c r="AD81" s="2">
        <f t="shared" si="13"/>
        <v>11.044374999993998</v>
      </c>
      <c r="AE81">
        <f t="shared" si="11"/>
        <v>61.357638888916924</v>
      </c>
    </row>
    <row r="82" spans="1:31">
      <c r="A82">
        <v>78</v>
      </c>
      <c r="B82">
        <v>78</v>
      </c>
      <c r="C82">
        <v>0</v>
      </c>
      <c r="D82">
        <v>0</v>
      </c>
      <c r="E82">
        <v>24886</v>
      </c>
      <c r="F82">
        <v>126613797.895501</v>
      </c>
      <c r="N82">
        <v>78</v>
      </c>
      <c r="O82">
        <v>1</v>
      </c>
      <c r="P82">
        <v>0</v>
      </c>
      <c r="Q82">
        <v>69</v>
      </c>
      <c r="R82">
        <v>551562.5</v>
      </c>
      <c r="S82" s="2">
        <f t="shared" si="7"/>
        <v>0.55156249999999996</v>
      </c>
      <c r="Z82" s="2">
        <f t="shared" si="8"/>
        <v>0</v>
      </c>
      <c r="AA82" s="2">
        <f t="shared" si="12"/>
        <v>1.9097227557000003E-2</v>
      </c>
      <c r="AB82">
        <f t="shared" si="9"/>
        <v>43.583604335852009</v>
      </c>
      <c r="AC82" s="2">
        <f t="shared" si="10"/>
        <v>0.55156249999999996</v>
      </c>
      <c r="AD82" s="2">
        <f t="shared" si="13"/>
        <v>11.595937499993997</v>
      </c>
      <c r="AE82">
        <f t="shared" si="11"/>
        <v>64.421875000031093</v>
      </c>
    </row>
    <row r="83" spans="1:31">
      <c r="A83">
        <v>79</v>
      </c>
      <c r="B83">
        <v>79</v>
      </c>
      <c r="C83">
        <v>0</v>
      </c>
      <c r="D83">
        <v>0</v>
      </c>
      <c r="E83">
        <v>18043</v>
      </c>
      <c r="F83">
        <v>84718740.969960004</v>
      </c>
      <c r="H83">
        <v>79</v>
      </c>
      <c r="I83">
        <v>0</v>
      </c>
      <c r="J83">
        <v>1</v>
      </c>
      <c r="K83">
        <v>1</v>
      </c>
      <c r="L83">
        <v>313.48684200000002</v>
      </c>
      <c r="N83">
        <v>79</v>
      </c>
      <c r="O83">
        <v>1</v>
      </c>
      <c r="P83">
        <v>0</v>
      </c>
      <c r="Q83">
        <v>109</v>
      </c>
      <c r="R83">
        <v>325437.86391100002</v>
      </c>
      <c r="S83" s="2">
        <f t="shared" si="7"/>
        <v>0.32543786391100005</v>
      </c>
      <c r="U83">
        <v>79</v>
      </c>
      <c r="V83">
        <v>1</v>
      </c>
      <c r="W83">
        <v>1</v>
      </c>
      <c r="X83">
        <v>6</v>
      </c>
      <c r="Y83">
        <v>2999.9650360000001</v>
      </c>
      <c r="Z83" s="2">
        <f t="shared" si="8"/>
        <v>2.9999650360000001E-3</v>
      </c>
      <c r="AA83" s="2">
        <f t="shared" si="12"/>
        <v>2.2097192593000005E-2</v>
      </c>
      <c r="AB83">
        <f t="shared" si="9"/>
        <v>50.430110655167901</v>
      </c>
      <c r="AC83" s="2">
        <f t="shared" si="10"/>
        <v>0.32843782894700002</v>
      </c>
      <c r="AD83" s="2">
        <f t="shared" si="13"/>
        <v>11.924375328940997</v>
      </c>
      <c r="AE83">
        <f t="shared" si="11"/>
        <v>66.246529605294029</v>
      </c>
    </row>
    <row r="84" spans="1:31">
      <c r="A84">
        <v>80</v>
      </c>
      <c r="B84">
        <v>80</v>
      </c>
      <c r="C84">
        <v>0</v>
      </c>
      <c r="D84">
        <v>0</v>
      </c>
      <c r="E84">
        <v>24221</v>
      </c>
      <c r="F84">
        <v>165799236.628077</v>
      </c>
      <c r="H84">
        <v>80</v>
      </c>
      <c r="I84">
        <v>0</v>
      </c>
      <c r="J84">
        <v>1</v>
      </c>
      <c r="K84">
        <v>3</v>
      </c>
      <c r="L84">
        <v>714.69999900000005</v>
      </c>
      <c r="N84">
        <v>80</v>
      </c>
      <c r="O84">
        <v>1</v>
      </c>
      <c r="P84">
        <v>0</v>
      </c>
      <c r="Q84">
        <v>155</v>
      </c>
      <c r="R84">
        <v>641644.68296300003</v>
      </c>
      <c r="S84" s="2">
        <f t="shared" si="7"/>
        <v>0.64164468296300003</v>
      </c>
      <c r="U84">
        <v>80</v>
      </c>
      <c r="V84">
        <v>1</v>
      </c>
      <c r="W84">
        <v>1</v>
      </c>
      <c r="X84">
        <v>8</v>
      </c>
      <c r="Y84">
        <v>3823.7380880000001</v>
      </c>
      <c r="Z84" s="2">
        <f t="shared" si="8"/>
        <v>3.8237380880000002E-3</v>
      </c>
      <c r="AA84" s="2">
        <f t="shared" si="12"/>
        <v>2.5920930681000005E-2</v>
      </c>
      <c r="AB84">
        <f t="shared" si="9"/>
        <v>59.156628020785909</v>
      </c>
      <c r="AC84" s="2">
        <f t="shared" si="10"/>
        <v>0.645468421051</v>
      </c>
      <c r="AD84" s="2">
        <f t="shared" si="13"/>
        <v>12.569843749991996</v>
      </c>
      <c r="AE84">
        <f t="shared" si="11"/>
        <v>69.832465277803166</v>
      </c>
    </row>
    <row r="85" spans="1:31">
      <c r="A85">
        <v>81</v>
      </c>
      <c r="B85">
        <v>81</v>
      </c>
      <c r="C85">
        <v>0</v>
      </c>
      <c r="D85">
        <v>0</v>
      </c>
      <c r="E85">
        <v>15963</v>
      </c>
      <c r="F85">
        <v>93962080.215490997</v>
      </c>
      <c r="H85">
        <v>81</v>
      </c>
      <c r="I85">
        <v>0</v>
      </c>
      <c r="J85">
        <v>1</v>
      </c>
      <c r="K85">
        <v>2</v>
      </c>
      <c r="L85">
        <v>391.28684199999998</v>
      </c>
      <c r="N85">
        <v>81</v>
      </c>
      <c r="O85">
        <v>1</v>
      </c>
      <c r="P85">
        <v>0</v>
      </c>
      <c r="Q85">
        <v>134</v>
      </c>
      <c r="R85">
        <v>911762.5</v>
      </c>
      <c r="S85" s="2">
        <f t="shared" si="7"/>
        <v>0.91176250000000003</v>
      </c>
      <c r="U85">
        <v>81</v>
      </c>
      <c r="V85">
        <v>1</v>
      </c>
      <c r="W85">
        <v>1</v>
      </c>
      <c r="X85">
        <v>5</v>
      </c>
      <c r="Y85">
        <v>1518.75</v>
      </c>
      <c r="Z85" s="2">
        <f t="shared" si="8"/>
        <v>1.5187499999999999E-3</v>
      </c>
      <c r="AA85" s="2">
        <f t="shared" si="12"/>
        <v>2.7439680681000004E-2</v>
      </c>
      <c r="AB85">
        <f t="shared" si="9"/>
        <v>62.622712240995803</v>
      </c>
      <c r="AC85" s="2">
        <f t="shared" si="10"/>
        <v>0.91328125000000004</v>
      </c>
      <c r="AD85" s="2">
        <f t="shared" si="13"/>
        <v>13.483124999991997</v>
      </c>
      <c r="AE85">
        <f t="shared" si="11"/>
        <v>74.906250000030468</v>
      </c>
    </row>
    <row r="86" spans="1:31">
      <c r="A86">
        <v>82</v>
      </c>
      <c r="B86">
        <v>82</v>
      </c>
      <c r="C86">
        <v>0</v>
      </c>
      <c r="D86">
        <v>0</v>
      </c>
      <c r="E86">
        <v>20082</v>
      </c>
      <c r="F86">
        <v>120424577.658959</v>
      </c>
      <c r="N86">
        <v>82</v>
      </c>
      <c r="O86">
        <v>1</v>
      </c>
      <c r="P86">
        <v>0</v>
      </c>
      <c r="Q86">
        <v>71</v>
      </c>
      <c r="R86">
        <v>525459.75</v>
      </c>
      <c r="S86" s="2">
        <f t="shared" si="7"/>
        <v>0.52545975</v>
      </c>
      <c r="U86">
        <v>82</v>
      </c>
      <c r="V86">
        <v>1</v>
      </c>
      <c r="W86">
        <v>1</v>
      </c>
      <c r="X86">
        <v>4</v>
      </c>
      <c r="Y86">
        <v>321.5</v>
      </c>
      <c r="Z86" s="2">
        <f t="shared" si="8"/>
        <v>3.2150000000000001E-4</v>
      </c>
      <c r="AA86" s="2">
        <f t="shared" si="12"/>
        <v>2.7761180681000003E-2</v>
      </c>
      <c r="AB86">
        <f t="shared" si="9"/>
        <v>63.356438052878914</v>
      </c>
      <c r="AC86" s="2">
        <f t="shared" si="10"/>
        <v>0.52578124999999998</v>
      </c>
      <c r="AD86" s="2">
        <f t="shared" si="13"/>
        <v>14.008906249991997</v>
      </c>
      <c r="AE86">
        <f t="shared" si="11"/>
        <v>77.827256944477824</v>
      </c>
    </row>
    <row r="87" spans="1:31">
      <c r="A87">
        <v>83</v>
      </c>
      <c r="B87">
        <v>83</v>
      </c>
      <c r="C87">
        <v>0</v>
      </c>
      <c r="D87">
        <v>0</v>
      </c>
      <c r="E87">
        <v>23347</v>
      </c>
      <c r="F87">
        <v>111220896.819778</v>
      </c>
      <c r="N87">
        <v>83</v>
      </c>
      <c r="O87">
        <v>1</v>
      </c>
      <c r="P87">
        <v>0</v>
      </c>
      <c r="Q87">
        <v>104</v>
      </c>
      <c r="R87">
        <v>429917.86805500003</v>
      </c>
      <c r="S87" s="2">
        <f t="shared" si="7"/>
        <v>0.42991786805500004</v>
      </c>
      <c r="U87">
        <v>83</v>
      </c>
      <c r="V87">
        <v>1</v>
      </c>
      <c r="W87">
        <v>1</v>
      </c>
      <c r="X87">
        <v>4</v>
      </c>
      <c r="Y87">
        <v>711.31944399999998</v>
      </c>
      <c r="Z87" s="2">
        <f t="shared" si="8"/>
        <v>7.1131944399999993E-4</v>
      </c>
      <c r="AA87" s="2">
        <f t="shared" si="12"/>
        <v>2.8472500125000001E-2</v>
      </c>
      <c r="AB87">
        <f t="shared" si="9"/>
        <v>64.979807995513895</v>
      </c>
      <c r="AC87" s="2">
        <f t="shared" si="10"/>
        <v>0.43062918749900003</v>
      </c>
      <c r="AD87" s="2">
        <f t="shared" si="13"/>
        <v>14.439535437490996</v>
      </c>
      <c r="AE87">
        <f t="shared" si="11"/>
        <v>80.219641319474661</v>
      </c>
    </row>
    <row r="88" spans="1:31">
      <c r="A88">
        <v>84</v>
      </c>
      <c r="B88">
        <v>84</v>
      </c>
      <c r="C88">
        <v>0</v>
      </c>
      <c r="D88">
        <v>0</v>
      </c>
      <c r="E88">
        <v>11005</v>
      </c>
      <c r="F88">
        <v>71829530.135923997</v>
      </c>
      <c r="N88">
        <v>84</v>
      </c>
      <c r="O88">
        <v>1</v>
      </c>
      <c r="P88">
        <v>0</v>
      </c>
      <c r="Q88">
        <v>41</v>
      </c>
      <c r="R88">
        <v>160525.56944399999</v>
      </c>
      <c r="S88" s="2">
        <f t="shared" si="7"/>
        <v>0.16052556944399998</v>
      </c>
      <c r="U88">
        <v>84</v>
      </c>
      <c r="V88">
        <v>1</v>
      </c>
      <c r="W88">
        <v>1</v>
      </c>
      <c r="X88">
        <v>3</v>
      </c>
      <c r="Y88">
        <v>411.93055500000003</v>
      </c>
      <c r="Z88" s="2">
        <f t="shared" si="8"/>
        <v>4.1193055500000003E-4</v>
      </c>
      <c r="AA88" s="2">
        <f t="shared" si="12"/>
        <v>2.888443068E-2</v>
      </c>
      <c r="AB88">
        <f t="shared" si="9"/>
        <v>65.919914001444951</v>
      </c>
      <c r="AC88" s="2">
        <f t="shared" si="10"/>
        <v>0.16093749999899998</v>
      </c>
      <c r="AD88" s="2">
        <f t="shared" si="13"/>
        <v>14.600472937489995</v>
      </c>
      <c r="AE88">
        <f t="shared" si="11"/>
        <v>81.113738541692214</v>
      </c>
    </row>
    <row r="89" spans="1:31">
      <c r="A89">
        <v>85</v>
      </c>
      <c r="B89">
        <v>85</v>
      </c>
      <c r="C89">
        <v>0</v>
      </c>
      <c r="D89">
        <v>0</v>
      </c>
      <c r="E89">
        <v>9413</v>
      </c>
      <c r="F89">
        <v>55895788.350750998</v>
      </c>
      <c r="N89">
        <v>85</v>
      </c>
      <c r="O89">
        <v>1</v>
      </c>
      <c r="P89">
        <v>0</v>
      </c>
      <c r="Q89">
        <v>39</v>
      </c>
      <c r="R89">
        <v>125050.184251</v>
      </c>
      <c r="S89" s="2">
        <f t="shared" si="7"/>
        <v>0.12505018425100001</v>
      </c>
      <c r="U89">
        <v>85</v>
      </c>
      <c r="V89">
        <v>1</v>
      </c>
      <c r="W89">
        <v>1</v>
      </c>
      <c r="X89">
        <v>1</v>
      </c>
      <c r="Y89">
        <v>258.12824799999999</v>
      </c>
      <c r="Z89" s="2">
        <f t="shared" si="8"/>
        <v>2.5812824799999998E-4</v>
      </c>
      <c r="AA89" s="2">
        <f t="shared" si="12"/>
        <v>2.9142558927999999E-2</v>
      </c>
      <c r="AB89">
        <f t="shared" si="9"/>
        <v>66.509013094240487</v>
      </c>
      <c r="AC89" s="2">
        <f t="shared" si="10"/>
        <v>0.12530831249900001</v>
      </c>
      <c r="AD89" s="2">
        <f t="shared" si="13"/>
        <v>14.725781249988994</v>
      </c>
      <c r="AE89">
        <f t="shared" si="11"/>
        <v>81.809895833354034</v>
      </c>
    </row>
    <row r="90" spans="1:31">
      <c r="A90">
        <v>86</v>
      </c>
      <c r="B90">
        <v>86</v>
      </c>
      <c r="C90">
        <v>0</v>
      </c>
      <c r="D90">
        <v>0</v>
      </c>
      <c r="E90">
        <v>15304</v>
      </c>
      <c r="F90">
        <v>50299284.338212997</v>
      </c>
      <c r="N90">
        <v>86</v>
      </c>
      <c r="O90">
        <v>1</v>
      </c>
      <c r="P90">
        <v>0</v>
      </c>
      <c r="Q90">
        <v>46</v>
      </c>
      <c r="R90">
        <v>85000</v>
      </c>
      <c r="S90" s="2">
        <f t="shared" si="7"/>
        <v>8.5000000000000006E-2</v>
      </c>
      <c r="Z90" s="2">
        <f t="shared" si="8"/>
        <v>0</v>
      </c>
      <c r="AA90" s="2">
        <f t="shared" si="12"/>
        <v>2.9142558927999999E-2</v>
      </c>
      <c r="AB90">
        <f t="shared" si="9"/>
        <v>66.509013094240487</v>
      </c>
      <c r="AC90" s="2">
        <f t="shared" si="10"/>
        <v>8.5000000000000006E-2</v>
      </c>
      <c r="AD90" s="2">
        <f t="shared" si="13"/>
        <v>14.810781249988995</v>
      </c>
      <c r="AE90">
        <f t="shared" si="11"/>
        <v>82.282118055576731</v>
      </c>
    </row>
    <row r="91" spans="1:31">
      <c r="A91">
        <v>87</v>
      </c>
      <c r="B91">
        <v>87</v>
      </c>
      <c r="C91">
        <v>0</v>
      </c>
      <c r="D91">
        <v>0</v>
      </c>
      <c r="E91">
        <v>22001</v>
      </c>
      <c r="F91">
        <v>112810367.29645599</v>
      </c>
      <c r="N91">
        <v>87</v>
      </c>
      <c r="O91">
        <v>1</v>
      </c>
      <c r="P91">
        <v>0</v>
      </c>
      <c r="Q91">
        <v>58</v>
      </c>
      <c r="R91">
        <v>318750</v>
      </c>
      <c r="S91" s="2">
        <f t="shared" si="7"/>
        <v>0.31874999999999998</v>
      </c>
      <c r="Z91" s="2">
        <f t="shared" si="8"/>
        <v>0</v>
      </c>
      <c r="AA91" s="2">
        <f t="shared" si="12"/>
        <v>2.9142558927999999E-2</v>
      </c>
      <c r="AB91">
        <f t="shared" si="9"/>
        <v>66.509013094240487</v>
      </c>
      <c r="AC91" s="2">
        <f t="shared" si="10"/>
        <v>0.31874999999999998</v>
      </c>
      <c r="AD91" s="2">
        <f t="shared" si="13"/>
        <v>15.129531249988995</v>
      </c>
      <c r="AE91">
        <f t="shared" si="11"/>
        <v>84.052951388911822</v>
      </c>
    </row>
    <row r="92" spans="1:31">
      <c r="A92">
        <v>88</v>
      </c>
      <c r="B92">
        <v>88</v>
      </c>
      <c r="C92">
        <v>0</v>
      </c>
      <c r="D92">
        <v>0</v>
      </c>
      <c r="E92">
        <v>56701</v>
      </c>
      <c r="F92">
        <v>187714056.30654201</v>
      </c>
      <c r="N92">
        <v>88</v>
      </c>
      <c r="O92">
        <v>1</v>
      </c>
      <c r="P92">
        <v>0</v>
      </c>
      <c r="Q92">
        <v>181</v>
      </c>
      <c r="R92">
        <v>571784.74443299999</v>
      </c>
      <c r="S92" s="2">
        <f t="shared" si="7"/>
        <v>0.57178474443299998</v>
      </c>
      <c r="U92">
        <v>88</v>
      </c>
      <c r="V92">
        <v>1</v>
      </c>
      <c r="W92">
        <v>1</v>
      </c>
      <c r="X92">
        <v>2</v>
      </c>
      <c r="Y92">
        <v>390.19306599999999</v>
      </c>
      <c r="Z92" s="2">
        <f t="shared" si="8"/>
        <v>3.90193066E-4</v>
      </c>
      <c r="AA92" s="2">
        <f t="shared" si="12"/>
        <v>2.9532751994E-2</v>
      </c>
      <c r="AB92">
        <f t="shared" si="9"/>
        <v>67.39950990339139</v>
      </c>
      <c r="AC92" s="2">
        <f t="shared" si="10"/>
        <v>0.57217493749899995</v>
      </c>
      <c r="AD92" s="2">
        <f t="shared" si="13"/>
        <v>15.701706187487995</v>
      </c>
      <c r="AE92">
        <f t="shared" si="11"/>
        <v>87.231701041687231</v>
      </c>
    </row>
    <row r="93" spans="1:31">
      <c r="A93">
        <v>89</v>
      </c>
      <c r="B93">
        <v>89</v>
      </c>
      <c r="C93">
        <v>0</v>
      </c>
      <c r="D93">
        <v>0</v>
      </c>
      <c r="E93">
        <v>16173</v>
      </c>
      <c r="F93">
        <v>106517402.132094</v>
      </c>
      <c r="N93">
        <v>89</v>
      </c>
      <c r="O93">
        <v>1</v>
      </c>
      <c r="P93">
        <v>0</v>
      </c>
      <c r="Q93">
        <v>15</v>
      </c>
      <c r="R93">
        <v>15156.25</v>
      </c>
      <c r="S93" s="2">
        <f t="shared" si="7"/>
        <v>1.515625E-2</v>
      </c>
      <c r="Z93" s="2">
        <f t="shared" si="8"/>
        <v>0</v>
      </c>
      <c r="AA93" s="2">
        <f t="shared" si="12"/>
        <v>2.9532751994E-2</v>
      </c>
      <c r="AB93">
        <f t="shared" si="9"/>
        <v>67.39950990339139</v>
      </c>
      <c r="AC93" s="2">
        <f t="shared" si="10"/>
        <v>1.515625E-2</v>
      </c>
      <c r="AD93" s="2">
        <f t="shared" si="13"/>
        <v>15.716862437487995</v>
      </c>
      <c r="AE93">
        <f t="shared" si="11"/>
        <v>87.315902430576202</v>
      </c>
    </row>
    <row r="94" spans="1:31">
      <c r="A94">
        <v>90</v>
      </c>
      <c r="B94">
        <v>90</v>
      </c>
      <c r="C94">
        <v>0</v>
      </c>
      <c r="D94">
        <v>0</v>
      </c>
      <c r="E94">
        <v>17549</v>
      </c>
      <c r="F94">
        <v>459091091.94775599</v>
      </c>
      <c r="H94">
        <v>90</v>
      </c>
      <c r="I94">
        <v>0</v>
      </c>
      <c r="J94">
        <v>1</v>
      </c>
      <c r="K94">
        <v>1</v>
      </c>
      <c r="L94">
        <v>51.5625</v>
      </c>
      <c r="N94">
        <v>90</v>
      </c>
      <c r="O94">
        <v>1</v>
      </c>
      <c r="P94">
        <v>0</v>
      </c>
      <c r="Q94">
        <v>71</v>
      </c>
      <c r="R94">
        <v>1582168.1022340001</v>
      </c>
      <c r="S94" s="2">
        <f t="shared" si="7"/>
        <v>1.5821681022340002</v>
      </c>
      <c r="U94">
        <v>90</v>
      </c>
      <c r="V94">
        <v>1</v>
      </c>
      <c r="W94">
        <v>1</v>
      </c>
      <c r="X94">
        <v>18</v>
      </c>
      <c r="Y94">
        <v>6922.5852649999997</v>
      </c>
      <c r="Z94" s="2">
        <f t="shared" si="8"/>
        <v>6.9225852649999996E-3</v>
      </c>
      <c r="AA94" s="2">
        <f t="shared" si="12"/>
        <v>3.6455337258999999E-2</v>
      </c>
      <c r="AB94">
        <f t="shared" si="9"/>
        <v>83.198201952822842</v>
      </c>
      <c r="AC94" s="2">
        <f t="shared" si="10"/>
        <v>1.5890906874990001</v>
      </c>
      <c r="AD94" s="2">
        <f t="shared" si="13"/>
        <v>17.305953124986996</v>
      </c>
      <c r="AE94">
        <f t="shared" si="11"/>
        <v>96.1441840278017</v>
      </c>
    </row>
    <row r="95" spans="1:31">
      <c r="A95">
        <v>91</v>
      </c>
      <c r="B95">
        <v>91</v>
      </c>
      <c r="C95">
        <v>0</v>
      </c>
      <c r="D95">
        <v>0</v>
      </c>
      <c r="E95">
        <v>4779</v>
      </c>
      <c r="F95">
        <v>20335122.43682</v>
      </c>
      <c r="H95">
        <v>91</v>
      </c>
      <c r="I95">
        <v>0</v>
      </c>
      <c r="J95">
        <v>1</v>
      </c>
      <c r="K95">
        <v>1</v>
      </c>
      <c r="L95">
        <v>77.875</v>
      </c>
      <c r="N95">
        <v>91</v>
      </c>
      <c r="O95">
        <v>1</v>
      </c>
      <c r="P95">
        <v>0</v>
      </c>
      <c r="Q95">
        <v>23</v>
      </c>
      <c r="R95">
        <v>89047.675973999998</v>
      </c>
      <c r="S95" s="2">
        <f t="shared" si="7"/>
        <v>8.9047675973999998E-2</v>
      </c>
      <c r="U95">
        <v>91</v>
      </c>
      <c r="V95">
        <v>1</v>
      </c>
      <c r="W95">
        <v>1</v>
      </c>
      <c r="X95">
        <v>7</v>
      </c>
      <c r="Y95">
        <v>2520.1811680000001</v>
      </c>
      <c r="Z95" s="2">
        <f t="shared" si="8"/>
        <v>2.520181168E-3</v>
      </c>
      <c r="AA95" s="2">
        <f t="shared" si="12"/>
        <v>3.8975518426999999E-2</v>
      </c>
      <c r="AB95">
        <f t="shared" si="9"/>
        <v>88.949747749349541</v>
      </c>
      <c r="AC95" s="2">
        <f t="shared" si="10"/>
        <v>9.1567857141999998E-2</v>
      </c>
      <c r="AD95" s="2">
        <f t="shared" si="13"/>
        <v>17.397520982128995</v>
      </c>
      <c r="AE95">
        <f t="shared" si="11"/>
        <v>96.652894345257764</v>
      </c>
    </row>
    <row r="96" spans="1:31">
      <c r="A96">
        <v>92</v>
      </c>
      <c r="B96">
        <v>92</v>
      </c>
      <c r="C96">
        <v>0</v>
      </c>
      <c r="D96">
        <v>0</v>
      </c>
      <c r="E96">
        <v>9716</v>
      </c>
      <c r="F96">
        <v>75662181.889048994</v>
      </c>
      <c r="N96">
        <v>92</v>
      </c>
      <c r="O96">
        <v>1</v>
      </c>
      <c r="P96">
        <v>0</v>
      </c>
      <c r="Q96">
        <v>22</v>
      </c>
      <c r="R96">
        <v>247683.36322999999</v>
      </c>
      <c r="S96" s="2">
        <f t="shared" si="7"/>
        <v>0.24768336322999998</v>
      </c>
      <c r="U96">
        <v>92</v>
      </c>
      <c r="V96">
        <v>1</v>
      </c>
      <c r="W96">
        <v>1</v>
      </c>
      <c r="X96">
        <v>3</v>
      </c>
      <c r="Y96">
        <v>1983.154626</v>
      </c>
      <c r="Z96" s="2">
        <f t="shared" si="8"/>
        <v>1.9831546260000001E-3</v>
      </c>
      <c r="AA96" s="2">
        <f t="shared" si="12"/>
        <v>4.0958673053000001E-2</v>
      </c>
      <c r="AB96">
        <f t="shared" si="9"/>
        <v>93.475694057441643</v>
      </c>
      <c r="AC96" s="2">
        <f t="shared" si="10"/>
        <v>0.24966651785599997</v>
      </c>
      <c r="AD96" s="2">
        <f t="shared" si="13"/>
        <v>17.647187499984994</v>
      </c>
      <c r="AE96">
        <f t="shared" si="11"/>
        <v>98.039930555570265</v>
      </c>
    </row>
    <row r="97" spans="1:31">
      <c r="A97">
        <v>93</v>
      </c>
      <c r="B97">
        <v>93</v>
      </c>
      <c r="C97">
        <v>0</v>
      </c>
      <c r="D97">
        <v>0</v>
      </c>
      <c r="E97">
        <v>1511</v>
      </c>
      <c r="F97">
        <v>8040941.462568</v>
      </c>
      <c r="N97">
        <v>93</v>
      </c>
      <c r="O97">
        <v>1</v>
      </c>
      <c r="P97">
        <v>0</v>
      </c>
      <c r="Q97">
        <v>12</v>
      </c>
      <c r="R97">
        <v>14033.206340000001</v>
      </c>
      <c r="S97" s="2">
        <f t="shared" si="7"/>
        <v>1.403320634E-2</v>
      </c>
      <c r="U97">
        <v>93</v>
      </c>
      <c r="V97">
        <v>1</v>
      </c>
      <c r="W97">
        <v>1</v>
      </c>
      <c r="X97">
        <v>1</v>
      </c>
      <c r="Y97">
        <v>23.043659000000002</v>
      </c>
      <c r="Z97" s="2">
        <f t="shared" si="8"/>
        <v>2.3043659000000002E-5</v>
      </c>
      <c r="AA97" s="2">
        <f t="shared" si="12"/>
        <v>4.0981716712000002E-2</v>
      </c>
      <c r="AB97">
        <f t="shared" si="9"/>
        <v>93.528284189349975</v>
      </c>
      <c r="AC97" s="2">
        <f t="shared" si="10"/>
        <v>1.4056249999000001E-2</v>
      </c>
      <c r="AD97" s="2">
        <f t="shared" si="13"/>
        <v>17.661243749983996</v>
      </c>
      <c r="AE97">
        <f t="shared" si="11"/>
        <v>98.11802083334257</v>
      </c>
    </row>
    <row r="98" spans="1:31">
      <c r="A98">
        <v>94</v>
      </c>
      <c r="B98">
        <v>94</v>
      </c>
      <c r="C98">
        <v>0</v>
      </c>
      <c r="D98">
        <v>0</v>
      </c>
      <c r="E98">
        <v>2907</v>
      </c>
      <c r="F98">
        <v>43295274.547849</v>
      </c>
      <c r="N98">
        <v>94</v>
      </c>
      <c r="O98">
        <v>1</v>
      </c>
      <c r="P98">
        <v>0</v>
      </c>
      <c r="Q98">
        <v>5</v>
      </c>
      <c r="R98">
        <v>57474.155310000002</v>
      </c>
      <c r="S98" s="2">
        <f t="shared" si="7"/>
        <v>5.7474155310000004E-2</v>
      </c>
      <c r="U98">
        <v>94</v>
      </c>
      <c r="V98">
        <v>1</v>
      </c>
      <c r="W98">
        <v>1</v>
      </c>
      <c r="X98">
        <v>4</v>
      </c>
      <c r="Y98">
        <v>2219.594689</v>
      </c>
      <c r="Z98" s="2">
        <f t="shared" si="8"/>
        <v>2.2195946889999999E-3</v>
      </c>
      <c r="AA98" s="2">
        <f t="shared" si="12"/>
        <v>4.3201311401000003E-2</v>
      </c>
      <c r="AB98">
        <f t="shared" si="9"/>
        <v>98.593832914818023</v>
      </c>
      <c r="AC98" s="2">
        <f t="shared" si="10"/>
        <v>5.9693749999000005E-2</v>
      </c>
      <c r="AD98" s="2">
        <f t="shared" si="13"/>
        <v>17.720937499982995</v>
      </c>
      <c r="AE98">
        <f t="shared" si="11"/>
        <v>98.449652777781779</v>
      </c>
    </row>
    <row r="99" spans="1:31">
      <c r="A99">
        <v>95</v>
      </c>
      <c r="B99">
        <v>95</v>
      </c>
      <c r="C99">
        <v>0</v>
      </c>
      <c r="D99">
        <v>0</v>
      </c>
      <c r="E99">
        <v>16495</v>
      </c>
      <c r="F99">
        <v>30966559.922008</v>
      </c>
      <c r="N99">
        <v>95</v>
      </c>
      <c r="O99">
        <v>1</v>
      </c>
      <c r="P99">
        <v>0</v>
      </c>
      <c r="Q99">
        <v>24</v>
      </c>
      <c r="R99">
        <v>75309.4375</v>
      </c>
      <c r="S99" s="2">
        <f t="shared" si="7"/>
        <v>7.5309437500000007E-2</v>
      </c>
      <c r="U99">
        <v>95</v>
      </c>
      <c r="V99">
        <v>1</v>
      </c>
      <c r="W99">
        <v>1</v>
      </c>
      <c r="X99">
        <v>1</v>
      </c>
      <c r="Y99">
        <v>16.5</v>
      </c>
      <c r="Z99" s="2">
        <f t="shared" si="8"/>
        <v>1.6500000000000001E-5</v>
      </c>
      <c r="AA99" s="2">
        <f t="shared" si="12"/>
        <v>4.3217811401000006E-2</v>
      </c>
      <c r="AB99">
        <f t="shared" si="9"/>
        <v>98.631489138445005</v>
      </c>
      <c r="AC99" s="2">
        <f t="shared" si="10"/>
        <v>7.5325937500000009E-2</v>
      </c>
      <c r="AD99" s="2">
        <f t="shared" si="13"/>
        <v>17.796263437482995</v>
      </c>
      <c r="AE99">
        <f t="shared" si="11"/>
        <v>98.86813020833776</v>
      </c>
    </row>
    <row r="100" spans="1:31">
      <c r="A100">
        <v>96</v>
      </c>
      <c r="B100">
        <v>96</v>
      </c>
      <c r="C100">
        <v>0</v>
      </c>
      <c r="D100">
        <v>0</v>
      </c>
      <c r="E100">
        <v>11813</v>
      </c>
      <c r="F100">
        <v>59076914.446633004</v>
      </c>
      <c r="N100">
        <v>96</v>
      </c>
      <c r="O100">
        <v>1</v>
      </c>
      <c r="P100">
        <v>0</v>
      </c>
      <c r="Q100">
        <v>38</v>
      </c>
      <c r="R100">
        <v>121849.125</v>
      </c>
      <c r="S100" s="2">
        <f t="shared" si="7"/>
        <v>0.121849125</v>
      </c>
      <c r="U100">
        <v>96</v>
      </c>
      <c r="V100">
        <v>1</v>
      </c>
      <c r="W100">
        <v>1</v>
      </c>
      <c r="X100">
        <v>1</v>
      </c>
      <c r="Y100">
        <v>25.875</v>
      </c>
      <c r="Z100" s="2">
        <f t="shared" si="8"/>
        <v>2.5874999999999999E-5</v>
      </c>
      <c r="AA100" s="2">
        <f t="shared" si="12"/>
        <v>4.3243686401000007E-2</v>
      </c>
      <c r="AB100">
        <f t="shared" si="9"/>
        <v>98.690540943678201</v>
      </c>
      <c r="AC100" s="2">
        <f t="shared" si="10"/>
        <v>0.121875</v>
      </c>
      <c r="AD100" s="2">
        <f t="shared" si="13"/>
        <v>17.918138437482995</v>
      </c>
      <c r="AE100">
        <f t="shared" si="11"/>
        <v>99.545213541671757</v>
      </c>
    </row>
    <row r="101" spans="1:31">
      <c r="A101">
        <v>97</v>
      </c>
      <c r="B101">
        <v>97</v>
      </c>
      <c r="C101">
        <v>0</v>
      </c>
      <c r="D101">
        <v>0</v>
      </c>
      <c r="E101">
        <v>11659</v>
      </c>
      <c r="F101">
        <v>84023069.896268994</v>
      </c>
      <c r="N101">
        <v>97</v>
      </c>
      <c r="O101">
        <v>1</v>
      </c>
      <c r="P101">
        <v>0</v>
      </c>
      <c r="Q101">
        <v>36</v>
      </c>
      <c r="R101">
        <v>81287.790825999997</v>
      </c>
      <c r="S101" s="2">
        <f t="shared" si="7"/>
        <v>8.1287790826000003E-2</v>
      </c>
      <c r="U101">
        <v>97</v>
      </c>
      <c r="V101">
        <v>1</v>
      </c>
      <c r="W101">
        <v>1</v>
      </c>
      <c r="X101">
        <v>1</v>
      </c>
      <c r="Y101">
        <v>573.77167299999996</v>
      </c>
      <c r="Z101" s="2">
        <f t="shared" si="8"/>
        <v>5.7377167299999996E-4</v>
      </c>
      <c r="AA101" s="2">
        <f t="shared" si="12"/>
        <v>4.3817458074000004E-2</v>
      </c>
      <c r="AB101">
        <f t="shared" si="9"/>
        <v>100</v>
      </c>
      <c r="AC101" s="2">
        <f t="shared" si="10"/>
        <v>8.1861562499000007E-2</v>
      </c>
      <c r="AD101" s="2">
        <f t="shared" si="13"/>
        <v>17.999999999981995</v>
      </c>
      <c r="AE101">
        <f t="shared" si="11"/>
        <v>100</v>
      </c>
    </row>
    <row r="102" spans="1:31">
      <c r="A102">
        <v>98</v>
      </c>
      <c r="B102">
        <v>98</v>
      </c>
      <c r="C102">
        <v>0</v>
      </c>
      <c r="D102">
        <v>0</v>
      </c>
      <c r="E102">
        <v>160</v>
      </c>
      <c r="F102">
        <v>1305049.358309</v>
      </c>
      <c r="S102" s="2">
        <f t="shared" si="7"/>
        <v>0</v>
      </c>
      <c r="Z102" s="2">
        <f t="shared" si="8"/>
        <v>0</v>
      </c>
      <c r="AA102" s="2">
        <f t="shared" si="12"/>
        <v>4.3817458074000004E-2</v>
      </c>
      <c r="AB102">
        <f t="shared" si="9"/>
        <v>100</v>
      </c>
      <c r="AC102" s="2">
        <f t="shared" si="10"/>
        <v>0</v>
      </c>
      <c r="AD102" s="2">
        <f t="shared" si="13"/>
        <v>17.999999999981995</v>
      </c>
      <c r="AE102">
        <f t="shared" si="11"/>
        <v>100</v>
      </c>
    </row>
    <row r="103" spans="1:31">
      <c r="A103">
        <v>99</v>
      </c>
      <c r="S103" s="2">
        <f t="shared" si="7"/>
        <v>0</v>
      </c>
      <c r="Z103" s="2">
        <f t="shared" si="8"/>
        <v>0</v>
      </c>
      <c r="AA103" s="2">
        <f t="shared" si="12"/>
        <v>4.3817458074000004E-2</v>
      </c>
      <c r="AB103">
        <f t="shared" si="9"/>
        <v>100</v>
      </c>
      <c r="AC103" s="2">
        <f t="shared" si="10"/>
        <v>0</v>
      </c>
      <c r="AD103" s="2">
        <f t="shared" si="13"/>
        <v>17.999999999981995</v>
      </c>
      <c r="AE103">
        <f t="shared" si="11"/>
        <v>100</v>
      </c>
    </row>
    <row r="104" spans="1:31">
      <c r="A104">
        <v>100</v>
      </c>
      <c r="S104" s="2">
        <f>R104/(1000*1000)</f>
        <v>0</v>
      </c>
      <c r="Z104" s="2">
        <f>Y104/(1000*1000)</f>
        <v>0</v>
      </c>
      <c r="AA104" s="2">
        <f t="shared" si="12"/>
        <v>4.3817458074000004E-2</v>
      </c>
      <c r="AB104">
        <f t="shared" si="9"/>
        <v>100</v>
      </c>
      <c r="AC104" s="2">
        <f t="shared" si="10"/>
        <v>0</v>
      </c>
      <c r="AD104" s="2">
        <f t="shared" si="13"/>
        <v>17.999999999981995</v>
      </c>
      <c r="AE104">
        <f t="shared" si="11"/>
        <v>100</v>
      </c>
    </row>
  </sheetData>
  <mergeCells count="4">
    <mergeCell ref="B1:F1"/>
    <mergeCell ref="H1:L1"/>
    <mergeCell ref="N1:R1"/>
    <mergeCell ref="U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04"/>
  <sheetViews>
    <sheetView workbookViewId="0">
      <selection activeCell="B2" sqref="B2"/>
    </sheetView>
  </sheetViews>
  <sheetFormatPr defaultRowHeight="15"/>
  <cols>
    <col min="7" max="7" width="1" customWidth="1"/>
    <col min="8" max="12" width="2.7109375" customWidth="1"/>
    <col min="13" max="13" width="1" customWidth="1"/>
    <col min="19" max="19" width="9.140625" style="2"/>
    <col min="20" max="20" width="1" customWidth="1"/>
    <col min="26" max="26" width="9.140625" style="2"/>
  </cols>
  <sheetData>
    <row r="1" spans="1:31">
      <c r="B1" s="3" t="s">
        <v>8</v>
      </c>
      <c r="C1" s="3"/>
      <c r="D1" s="3"/>
      <c r="E1" s="3"/>
      <c r="F1" s="3"/>
      <c r="H1" s="3" t="s">
        <v>9</v>
      </c>
      <c r="I1" s="3"/>
      <c r="J1" s="3"/>
      <c r="K1" s="3"/>
      <c r="L1" s="3"/>
      <c r="N1" s="3" t="s">
        <v>6</v>
      </c>
      <c r="O1" s="3"/>
      <c r="P1" s="3"/>
      <c r="Q1" s="3"/>
      <c r="R1" s="3"/>
      <c r="S1" s="1"/>
      <c r="U1" s="3" t="s">
        <v>7</v>
      </c>
      <c r="V1" s="3"/>
      <c r="W1" s="3"/>
      <c r="X1" s="3"/>
      <c r="Y1" s="3"/>
      <c r="Z1" s="1"/>
    </row>
    <row r="2" spans="1:31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s="2" t="s">
        <v>10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s="2" t="s">
        <v>10</v>
      </c>
      <c r="AA2" t="s">
        <v>12</v>
      </c>
      <c r="AB2" t="s">
        <v>13</v>
      </c>
      <c r="AC2" t="s">
        <v>14</v>
      </c>
      <c r="AD2" t="s">
        <v>15</v>
      </c>
      <c r="AE2" t="s">
        <v>16</v>
      </c>
    </row>
    <row r="3" spans="1:31">
      <c r="B3">
        <v>-9999</v>
      </c>
      <c r="C3">
        <v>0</v>
      </c>
      <c r="D3">
        <v>0</v>
      </c>
      <c r="E3">
        <v>1173</v>
      </c>
      <c r="F3">
        <v>19392778.257677998</v>
      </c>
      <c r="S3" s="2">
        <f>R3/(1000*1000)</f>
        <v>0</v>
      </c>
      <c r="Z3" s="2">
        <f>Y3/(1000*1000)</f>
        <v>0</v>
      </c>
      <c r="AA3" s="2"/>
      <c r="AC3" s="2"/>
      <c r="AD3" s="2"/>
    </row>
    <row r="4" spans="1:31">
      <c r="A4">
        <v>0</v>
      </c>
      <c r="B4">
        <v>0</v>
      </c>
      <c r="C4">
        <v>0</v>
      </c>
      <c r="D4">
        <v>0</v>
      </c>
      <c r="E4">
        <v>34</v>
      </c>
      <c r="F4">
        <v>171249.99999899999</v>
      </c>
      <c r="S4" s="2">
        <f t="shared" ref="S4:S67" si="0">R4/(1000*1000)</f>
        <v>0</v>
      </c>
      <c r="Z4" s="2">
        <f t="shared" ref="Z4:Z67" si="1">Y4/(1000*1000)</f>
        <v>0</v>
      </c>
      <c r="AA4" s="2">
        <f>Z4</f>
        <v>0</v>
      </c>
      <c r="AB4">
        <f t="shared" ref="AB4:AB67" si="2">(AA4/AA$104)*100</f>
        <v>0</v>
      </c>
      <c r="AC4" s="2">
        <f t="shared" ref="AC4:AC67" si="3">S4+Z4</f>
        <v>0</v>
      </c>
      <c r="AD4" s="2">
        <f>AC4</f>
        <v>0</v>
      </c>
      <c r="AE4">
        <f t="shared" ref="AE4:AE67" si="4">(AD4/AD$104)*100</f>
        <v>0</v>
      </c>
    </row>
    <row r="5" spans="1:31">
      <c r="A5">
        <v>1</v>
      </c>
      <c r="S5" s="2">
        <f t="shared" si="0"/>
        <v>0</v>
      </c>
      <c r="Z5" s="2">
        <f t="shared" si="1"/>
        <v>0</v>
      </c>
      <c r="AA5" s="2">
        <f t="shared" ref="AA5:AA68" si="5">AA4+Z5</f>
        <v>0</v>
      </c>
      <c r="AB5">
        <f t="shared" si="2"/>
        <v>0</v>
      </c>
      <c r="AC5" s="2">
        <f t="shared" si="3"/>
        <v>0</v>
      </c>
      <c r="AD5" s="2">
        <f t="shared" ref="AD5:AD68" si="6">AD4+AC5</f>
        <v>0</v>
      </c>
      <c r="AE5">
        <f t="shared" si="4"/>
        <v>0</v>
      </c>
    </row>
    <row r="6" spans="1:31">
      <c r="A6">
        <v>2</v>
      </c>
      <c r="B6">
        <v>2</v>
      </c>
      <c r="C6">
        <v>0</v>
      </c>
      <c r="D6">
        <v>0</v>
      </c>
      <c r="E6">
        <v>1</v>
      </c>
      <c r="F6">
        <v>625</v>
      </c>
      <c r="S6" s="2">
        <f t="shared" si="0"/>
        <v>0</v>
      </c>
      <c r="Z6" s="2">
        <f t="shared" si="1"/>
        <v>0</v>
      </c>
      <c r="AA6" s="2">
        <f t="shared" si="5"/>
        <v>0</v>
      </c>
      <c r="AB6">
        <f t="shared" si="2"/>
        <v>0</v>
      </c>
      <c r="AC6" s="2">
        <f t="shared" si="3"/>
        <v>0</v>
      </c>
      <c r="AD6" s="2">
        <f t="shared" si="6"/>
        <v>0</v>
      </c>
      <c r="AE6">
        <f t="shared" si="4"/>
        <v>0</v>
      </c>
    </row>
    <row r="7" spans="1:31">
      <c r="A7">
        <v>3</v>
      </c>
      <c r="B7">
        <v>3</v>
      </c>
      <c r="C7">
        <v>0</v>
      </c>
      <c r="D7">
        <v>0</v>
      </c>
      <c r="E7">
        <v>119</v>
      </c>
      <c r="F7">
        <v>1722500</v>
      </c>
      <c r="S7" s="2">
        <f t="shared" si="0"/>
        <v>0</v>
      </c>
      <c r="Z7" s="2">
        <f t="shared" si="1"/>
        <v>0</v>
      </c>
      <c r="AA7" s="2">
        <f t="shared" si="5"/>
        <v>0</v>
      </c>
      <c r="AB7">
        <f t="shared" si="2"/>
        <v>0</v>
      </c>
      <c r="AC7" s="2">
        <f t="shared" si="3"/>
        <v>0</v>
      </c>
      <c r="AD7" s="2">
        <f t="shared" si="6"/>
        <v>0</v>
      </c>
      <c r="AE7">
        <f t="shared" si="4"/>
        <v>0</v>
      </c>
    </row>
    <row r="8" spans="1:31">
      <c r="A8">
        <v>4</v>
      </c>
      <c r="S8" s="2">
        <f t="shared" si="0"/>
        <v>0</v>
      </c>
      <c r="Z8" s="2">
        <f t="shared" si="1"/>
        <v>0</v>
      </c>
      <c r="AA8" s="2">
        <f t="shared" si="5"/>
        <v>0</v>
      </c>
      <c r="AB8">
        <f t="shared" si="2"/>
        <v>0</v>
      </c>
      <c r="AC8" s="2">
        <f t="shared" si="3"/>
        <v>0</v>
      </c>
      <c r="AD8" s="2">
        <f t="shared" si="6"/>
        <v>0</v>
      </c>
      <c r="AE8">
        <f t="shared" si="4"/>
        <v>0</v>
      </c>
    </row>
    <row r="9" spans="1:31">
      <c r="A9">
        <v>5</v>
      </c>
      <c r="B9">
        <v>5</v>
      </c>
      <c r="C9">
        <v>0</v>
      </c>
      <c r="D9">
        <v>0</v>
      </c>
      <c r="E9">
        <v>55</v>
      </c>
      <c r="F9">
        <v>416495000</v>
      </c>
      <c r="S9" s="2">
        <f t="shared" si="0"/>
        <v>0</v>
      </c>
      <c r="Z9" s="2">
        <f t="shared" si="1"/>
        <v>0</v>
      </c>
      <c r="AA9" s="2">
        <f t="shared" si="5"/>
        <v>0</v>
      </c>
      <c r="AB9">
        <f t="shared" si="2"/>
        <v>0</v>
      </c>
      <c r="AC9" s="2">
        <f t="shared" si="3"/>
        <v>0</v>
      </c>
      <c r="AD9" s="2">
        <f t="shared" si="6"/>
        <v>0</v>
      </c>
      <c r="AE9">
        <f t="shared" si="4"/>
        <v>0</v>
      </c>
    </row>
    <row r="10" spans="1:31">
      <c r="A10">
        <v>6</v>
      </c>
      <c r="B10">
        <v>6</v>
      </c>
      <c r="C10">
        <v>0</v>
      </c>
      <c r="D10">
        <v>0</v>
      </c>
      <c r="E10">
        <v>16</v>
      </c>
      <c r="F10">
        <v>48125</v>
      </c>
      <c r="S10" s="2">
        <f t="shared" si="0"/>
        <v>0</v>
      </c>
      <c r="Z10" s="2">
        <f t="shared" si="1"/>
        <v>0</v>
      </c>
      <c r="AA10" s="2">
        <f t="shared" si="5"/>
        <v>0</v>
      </c>
      <c r="AB10">
        <f t="shared" si="2"/>
        <v>0</v>
      </c>
      <c r="AC10" s="2">
        <f t="shared" si="3"/>
        <v>0</v>
      </c>
      <c r="AD10" s="2">
        <f t="shared" si="6"/>
        <v>0</v>
      </c>
      <c r="AE10">
        <f t="shared" si="4"/>
        <v>0</v>
      </c>
    </row>
    <row r="11" spans="1:31">
      <c r="A11">
        <v>7</v>
      </c>
      <c r="B11">
        <v>7</v>
      </c>
      <c r="C11">
        <v>0</v>
      </c>
      <c r="D11">
        <v>0</v>
      </c>
      <c r="E11">
        <v>27</v>
      </c>
      <c r="F11">
        <v>1207500</v>
      </c>
      <c r="S11" s="2">
        <f t="shared" si="0"/>
        <v>0</v>
      </c>
      <c r="Z11" s="2">
        <f t="shared" si="1"/>
        <v>0</v>
      </c>
      <c r="AA11" s="2">
        <f t="shared" si="5"/>
        <v>0</v>
      </c>
      <c r="AB11">
        <f t="shared" si="2"/>
        <v>0</v>
      </c>
      <c r="AC11" s="2">
        <f t="shared" si="3"/>
        <v>0</v>
      </c>
      <c r="AD11" s="2">
        <f t="shared" si="6"/>
        <v>0</v>
      </c>
      <c r="AE11">
        <f t="shared" si="4"/>
        <v>0</v>
      </c>
    </row>
    <row r="12" spans="1:31">
      <c r="A12">
        <v>8</v>
      </c>
      <c r="S12" s="2">
        <f t="shared" si="0"/>
        <v>0</v>
      </c>
      <c r="Z12" s="2">
        <f t="shared" si="1"/>
        <v>0</v>
      </c>
      <c r="AA12" s="2">
        <f t="shared" si="5"/>
        <v>0</v>
      </c>
      <c r="AB12">
        <f t="shared" si="2"/>
        <v>0</v>
      </c>
      <c r="AC12" s="2">
        <f t="shared" si="3"/>
        <v>0</v>
      </c>
      <c r="AD12" s="2">
        <f t="shared" si="6"/>
        <v>0</v>
      </c>
      <c r="AE12">
        <f t="shared" si="4"/>
        <v>0</v>
      </c>
    </row>
    <row r="13" spans="1:31">
      <c r="A13">
        <v>9</v>
      </c>
      <c r="B13">
        <v>9</v>
      </c>
      <c r="C13">
        <v>0</v>
      </c>
      <c r="D13">
        <v>0</v>
      </c>
      <c r="E13">
        <v>4</v>
      </c>
      <c r="F13">
        <v>10625</v>
      </c>
      <c r="S13" s="2">
        <f t="shared" si="0"/>
        <v>0</v>
      </c>
      <c r="Z13" s="2">
        <f t="shared" si="1"/>
        <v>0</v>
      </c>
      <c r="AA13" s="2">
        <f t="shared" si="5"/>
        <v>0</v>
      </c>
      <c r="AB13">
        <f t="shared" si="2"/>
        <v>0</v>
      </c>
      <c r="AC13" s="2">
        <f t="shared" si="3"/>
        <v>0</v>
      </c>
      <c r="AD13" s="2">
        <f t="shared" si="6"/>
        <v>0</v>
      </c>
      <c r="AE13">
        <f t="shared" si="4"/>
        <v>0</v>
      </c>
    </row>
    <row r="14" spans="1:31">
      <c r="A14">
        <v>10</v>
      </c>
      <c r="B14">
        <v>10</v>
      </c>
      <c r="C14">
        <v>0</v>
      </c>
      <c r="D14">
        <v>0</v>
      </c>
      <c r="E14">
        <v>74</v>
      </c>
      <c r="F14">
        <v>4903125</v>
      </c>
      <c r="S14" s="2">
        <f t="shared" si="0"/>
        <v>0</v>
      </c>
      <c r="Z14" s="2">
        <f t="shared" si="1"/>
        <v>0</v>
      </c>
      <c r="AA14" s="2">
        <f t="shared" si="5"/>
        <v>0</v>
      </c>
      <c r="AB14">
        <f t="shared" si="2"/>
        <v>0</v>
      </c>
      <c r="AC14" s="2">
        <f t="shared" si="3"/>
        <v>0</v>
      </c>
      <c r="AD14" s="2">
        <f t="shared" si="6"/>
        <v>0</v>
      </c>
      <c r="AE14">
        <f t="shared" si="4"/>
        <v>0</v>
      </c>
    </row>
    <row r="15" spans="1:31">
      <c r="A15">
        <v>11</v>
      </c>
      <c r="B15">
        <v>11</v>
      </c>
      <c r="C15">
        <v>0</v>
      </c>
      <c r="D15">
        <v>0</v>
      </c>
      <c r="E15">
        <v>107</v>
      </c>
      <c r="F15">
        <v>6985624.9999989998</v>
      </c>
      <c r="S15" s="2">
        <f t="shared" si="0"/>
        <v>0</v>
      </c>
      <c r="Z15" s="2">
        <f t="shared" si="1"/>
        <v>0</v>
      </c>
      <c r="AA15" s="2">
        <f t="shared" si="5"/>
        <v>0</v>
      </c>
      <c r="AB15">
        <f t="shared" si="2"/>
        <v>0</v>
      </c>
      <c r="AC15" s="2">
        <f t="shared" si="3"/>
        <v>0</v>
      </c>
      <c r="AD15" s="2">
        <f t="shared" si="6"/>
        <v>0</v>
      </c>
      <c r="AE15">
        <f t="shared" si="4"/>
        <v>0</v>
      </c>
    </row>
    <row r="16" spans="1:31">
      <c r="A16">
        <v>12</v>
      </c>
      <c r="B16">
        <v>12</v>
      </c>
      <c r="C16">
        <v>0</v>
      </c>
      <c r="D16">
        <v>0</v>
      </c>
      <c r="E16">
        <v>86</v>
      </c>
      <c r="F16">
        <v>34753125</v>
      </c>
      <c r="S16" s="2">
        <f t="shared" si="0"/>
        <v>0</v>
      </c>
      <c r="Z16" s="2">
        <f t="shared" si="1"/>
        <v>0</v>
      </c>
      <c r="AA16" s="2">
        <f t="shared" si="5"/>
        <v>0</v>
      </c>
      <c r="AB16">
        <f t="shared" si="2"/>
        <v>0</v>
      </c>
      <c r="AC16" s="2">
        <f t="shared" si="3"/>
        <v>0</v>
      </c>
      <c r="AD16" s="2">
        <f t="shared" si="6"/>
        <v>0</v>
      </c>
      <c r="AE16">
        <f t="shared" si="4"/>
        <v>0</v>
      </c>
    </row>
    <row r="17" spans="1:31">
      <c r="A17">
        <v>13</v>
      </c>
      <c r="B17">
        <v>13</v>
      </c>
      <c r="C17">
        <v>0</v>
      </c>
      <c r="D17">
        <v>0</v>
      </c>
      <c r="E17">
        <v>11</v>
      </c>
      <c r="F17">
        <v>13125</v>
      </c>
      <c r="S17" s="2">
        <f t="shared" si="0"/>
        <v>0</v>
      </c>
      <c r="Z17" s="2">
        <f t="shared" si="1"/>
        <v>0</v>
      </c>
      <c r="AA17" s="2">
        <f t="shared" si="5"/>
        <v>0</v>
      </c>
      <c r="AB17">
        <f t="shared" si="2"/>
        <v>0</v>
      </c>
      <c r="AC17" s="2">
        <f t="shared" si="3"/>
        <v>0</v>
      </c>
      <c r="AD17" s="2">
        <f t="shared" si="6"/>
        <v>0</v>
      </c>
      <c r="AE17">
        <f t="shared" si="4"/>
        <v>0</v>
      </c>
    </row>
    <row r="18" spans="1:31">
      <c r="A18">
        <v>14</v>
      </c>
      <c r="B18">
        <v>14</v>
      </c>
      <c r="C18">
        <v>0</v>
      </c>
      <c r="D18">
        <v>0</v>
      </c>
      <c r="E18">
        <v>33</v>
      </c>
      <c r="F18">
        <v>743125</v>
      </c>
      <c r="S18" s="2">
        <f t="shared" si="0"/>
        <v>0</v>
      </c>
      <c r="Z18" s="2">
        <f t="shared" si="1"/>
        <v>0</v>
      </c>
      <c r="AA18" s="2">
        <f t="shared" si="5"/>
        <v>0</v>
      </c>
      <c r="AB18">
        <f t="shared" si="2"/>
        <v>0</v>
      </c>
      <c r="AC18" s="2">
        <f t="shared" si="3"/>
        <v>0</v>
      </c>
      <c r="AD18" s="2">
        <f t="shared" si="6"/>
        <v>0</v>
      </c>
      <c r="AE18">
        <f t="shared" si="4"/>
        <v>0</v>
      </c>
    </row>
    <row r="19" spans="1:31">
      <c r="A19">
        <v>15</v>
      </c>
      <c r="B19">
        <v>15</v>
      </c>
      <c r="C19">
        <v>0</v>
      </c>
      <c r="D19">
        <v>0</v>
      </c>
      <c r="E19">
        <v>7</v>
      </c>
      <c r="F19">
        <v>6875</v>
      </c>
      <c r="S19" s="2">
        <f t="shared" si="0"/>
        <v>0</v>
      </c>
      <c r="Z19" s="2">
        <f t="shared" si="1"/>
        <v>0</v>
      </c>
      <c r="AA19" s="2">
        <f t="shared" si="5"/>
        <v>0</v>
      </c>
      <c r="AB19">
        <f t="shared" si="2"/>
        <v>0</v>
      </c>
      <c r="AC19" s="2">
        <f t="shared" si="3"/>
        <v>0</v>
      </c>
      <c r="AD19" s="2">
        <f t="shared" si="6"/>
        <v>0</v>
      </c>
      <c r="AE19">
        <f t="shared" si="4"/>
        <v>0</v>
      </c>
    </row>
    <row r="20" spans="1:31">
      <c r="A20">
        <v>16</v>
      </c>
      <c r="B20">
        <v>16</v>
      </c>
      <c r="C20">
        <v>0</v>
      </c>
      <c r="D20">
        <v>0</v>
      </c>
      <c r="E20">
        <v>22</v>
      </c>
      <c r="F20">
        <v>213125</v>
      </c>
      <c r="S20" s="2">
        <f t="shared" si="0"/>
        <v>0</v>
      </c>
      <c r="Z20" s="2">
        <f t="shared" si="1"/>
        <v>0</v>
      </c>
      <c r="AA20" s="2">
        <f t="shared" si="5"/>
        <v>0</v>
      </c>
      <c r="AB20">
        <f t="shared" si="2"/>
        <v>0</v>
      </c>
      <c r="AC20" s="2">
        <f t="shared" si="3"/>
        <v>0</v>
      </c>
      <c r="AD20" s="2">
        <f t="shared" si="6"/>
        <v>0</v>
      </c>
      <c r="AE20">
        <f t="shared" si="4"/>
        <v>0</v>
      </c>
    </row>
    <row r="21" spans="1:31">
      <c r="A21">
        <v>17</v>
      </c>
      <c r="B21">
        <v>17</v>
      </c>
      <c r="C21">
        <v>0</v>
      </c>
      <c r="D21">
        <v>0</v>
      </c>
      <c r="E21">
        <v>127</v>
      </c>
      <c r="F21">
        <v>10631875</v>
      </c>
      <c r="S21" s="2">
        <f t="shared" si="0"/>
        <v>0</v>
      </c>
      <c r="Z21" s="2">
        <f t="shared" si="1"/>
        <v>0</v>
      </c>
      <c r="AA21" s="2">
        <f t="shared" si="5"/>
        <v>0</v>
      </c>
      <c r="AB21">
        <f t="shared" si="2"/>
        <v>0</v>
      </c>
      <c r="AC21" s="2">
        <f t="shared" si="3"/>
        <v>0</v>
      </c>
      <c r="AD21" s="2">
        <f t="shared" si="6"/>
        <v>0</v>
      </c>
      <c r="AE21">
        <f t="shared" si="4"/>
        <v>0</v>
      </c>
    </row>
    <row r="22" spans="1:31">
      <c r="A22">
        <v>18</v>
      </c>
      <c r="B22">
        <v>18</v>
      </c>
      <c r="C22">
        <v>0</v>
      </c>
      <c r="D22">
        <v>0</v>
      </c>
      <c r="E22">
        <v>34</v>
      </c>
      <c r="F22">
        <v>211875</v>
      </c>
      <c r="S22" s="2">
        <f t="shared" si="0"/>
        <v>0</v>
      </c>
      <c r="Z22" s="2">
        <f t="shared" si="1"/>
        <v>0</v>
      </c>
      <c r="AA22" s="2">
        <f t="shared" si="5"/>
        <v>0</v>
      </c>
      <c r="AB22">
        <f t="shared" si="2"/>
        <v>0</v>
      </c>
      <c r="AC22" s="2">
        <f t="shared" si="3"/>
        <v>0</v>
      </c>
      <c r="AD22" s="2">
        <f t="shared" si="6"/>
        <v>0</v>
      </c>
      <c r="AE22">
        <f t="shared" si="4"/>
        <v>0</v>
      </c>
    </row>
    <row r="23" spans="1:31">
      <c r="A23">
        <v>19</v>
      </c>
      <c r="B23">
        <v>19</v>
      </c>
      <c r="C23">
        <v>0</v>
      </c>
      <c r="D23">
        <v>0</v>
      </c>
      <c r="E23">
        <v>40</v>
      </c>
      <c r="F23">
        <v>644375</v>
      </c>
      <c r="S23" s="2">
        <f t="shared" si="0"/>
        <v>0</v>
      </c>
      <c r="Z23" s="2">
        <f t="shared" si="1"/>
        <v>0</v>
      </c>
      <c r="AA23" s="2">
        <f t="shared" si="5"/>
        <v>0</v>
      </c>
      <c r="AB23">
        <f t="shared" si="2"/>
        <v>0</v>
      </c>
      <c r="AC23" s="2">
        <f t="shared" si="3"/>
        <v>0</v>
      </c>
      <c r="AD23" s="2">
        <f t="shared" si="6"/>
        <v>0</v>
      </c>
      <c r="AE23">
        <f t="shared" si="4"/>
        <v>0</v>
      </c>
    </row>
    <row r="24" spans="1:31">
      <c r="A24">
        <v>20</v>
      </c>
      <c r="B24">
        <v>20</v>
      </c>
      <c r="C24">
        <v>0</v>
      </c>
      <c r="D24">
        <v>0</v>
      </c>
      <c r="E24">
        <v>33</v>
      </c>
      <c r="F24">
        <v>47500</v>
      </c>
      <c r="S24" s="2">
        <f t="shared" si="0"/>
        <v>0</v>
      </c>
      <c r="Z24" s="2">
        <f t="shared" si="1"/>
        <v>0</v>
      </c>
      <c r="AA24" s="2">
        <f t="shared" si="5"/>
        <v>0</v>
      </c>
      <c r="AB24">
        <f t="shared" si="2"/>
        <v>0</v>
      </c>
      <c r="AC24" s="2">
        <f t="shared" si="3"/>
        <v>0</v>
      </c>
      <c r="AD24" s="2">
        <f t="shared" si="6"/>
        <v>0</v>
      </c>
      <c r="AE24">
        <f t="shared" si="4"/>
        <v>0</v>
      </c>
    </row>
    <row r="25" spans="1:31">
      <c r="A25">
        <v>21</v>
      </c>
      <c r="B25">
        <v>21</v>
      </c>
      <c r="C25">
        <v>0</v>
      </c>
      <c r="D25">
        <v>0</v>
      </c>
      <c r="E25">
        <v>5</v>
      </c>
      <c r="F25">
        <v>30000</v>
      </c>
      <c r="S25" s="2">
        <f t="shared" si="0"/>
        <v>0</v>
      </c>
      <c r="Z25" s="2">
        <f t="shared" si="1"/>
        <v>0</v>
      </c>
      <c r="AA25" s="2">
        <f t="shared" si="5"/>
        <v>0</v>
      </c>
      <c r="AB25">
        <f t="shared" si="2"/>
        <v>0</v>
      </c>
      <c r="AC25" s="2">
        <f t="shared" si="3"/>
        <v>0</v>
      </c>
      <c r="AD25" s="2">
        <f t="shared" si="6"/>
        <v>0</v>
      </c>
      <c r="AE25">
        <f t="shared" si="4"/>
        <v>0</v>
      </c>
    </row>
    <row r="26" spans="1:31">
      <c r="A26">
        <v>22</v>
      </c>
      <c r="B26">
        <v>22</v>
      </c>
      <c r="C26">
        <v>0</v>
      </c>
      <c r="D26">
        <v>0</v>
      </c>
      <c r="E26">
        <v>66</v>
      </c>
      <c r="F26">
        <v>538125</v>
      </c>
      <c r="S26" s="2">
        <f t="shared" si="0"/>
        <v>0</v>
      </c>
      <c r="Z26" s="2">
        <f t="shared" si="1"/>
        <v>0</v>
      </c>
      <c r="AA26" s="2">
        <f t="shared" si="5"/>
        <v>0</v>
      </c>
      <c r="AB26">
        <f t="shared" si="2"/>
        <v>0</v>
      </c>
      <c r="AC26" s="2">
        <f t="shared" si="3"/>
        <v>0</v>
      </c>
      <c r="AD26" s="2">
        <f t="shared" si="6"/>
        <v>0</v>
      </c>
      <c r="AE26">
        <f t="shared" si="4"/>
        <v>0</v>
      </c>
    </row>
    <row r="27" spans="1:31">
      <c r="A27">
        <v>23</v>
      </c>
      <c r="B27">
        <v>23</v>
      </c>
      <c r="C27">
        <v>0</v>
      </c>
      <c r="D27">
        <v>0</v>
      </c>
      <c r="E27">
        <v>12</v>
      </c>
      <c r="F27">
        <v>42500</v>
      </c>
      <c r="S27" s="2">
        <f t="shared" si="0"/>
        <v>0</v>
      </c>
      <c r="Z27" s="2">
        <f t="shared" si="1"/>
        <v>0</v>
      </c>
      <c r="AA27" s="2">
        <f t="shared" si="5"/>
        <v>0</v>
      </c>
      <c r="AB27">
        <f t="shared" si="2"/>
        <v>0</v>
      </c>
      <c r="AC27" s="2">
        <f t="shared" si="3"/>
        <v>0</v>
      </c>
      <c r="AD27" s="2">
        <f t="shared" si="6"/>
        <v>0</v>
      </c>
      <c r="AE27">
        <f t="shared" si="4"/>
        <v>0</v>
      </c>
    </row>
    <row r="28" spans="1:31">
      <c r="A28">
        <v>24</v>
      </c>
      <c r="B28">
        <v>24</v>
      </c>
      <c r="C28">
        <v>0</v>
      </c>
      <c r="D28">
        <v>0</v>
      </c>
      <c r="E28">
        <v>95</v>
      </c>
      <c r="F28">
        <v>7460008.8438750003</v>
      </c>
      <c r="S28" s="2">
        <f t="shared" si="0"/>
        <v>0</v>
      </c>
      <c r="Z28" s="2">
        <f t="shared" si="1"/>
        <v>0</v>
      </c>
      <c r="AA28" s="2">
        <f t="shared" si="5"/>
        <v>0</v>
      </c>
      <c r="AB28">
        <f t="shared" si="2"/>
        <v>0</v>
      </c>
      <c r="AC28" s="2">
        <f t="shared" si="3"/>
        <v>0</v>
      </c>
      <c r="AD28" s="2">
        <f t="shared" si="6"/>
        <v>0</v>
      </c>
      <c r="AE28">
        <f t="shared" si="4"/>
        <v>0</v>
      </c>
    </row>
    <row r="29" spans="1:31">
      <c r="A29">
        <v>25</v>
      </c>
      <c r="B29">
        <v>25</v>
      </c>
      <c r="C29">
        <v>0</v>
      </c>
      <c r="D29">
        <v>0</v>
      </c>
      <c r="E29">
        <v>33</v>
      </c>
      <c r="F29">
        <v>256250</v>
      </c>
      <c r="S29" s="2">
        <f t="shared" si="0"/>
        <v>0</v>
      </c>
      <c r="Z29" s="2">
        <f t="shared" si="1"/>
        <v>0</v>
      </c>
      <c r="AA29" s="2">
        <f t="shared" si="5"/>
        <v>0</v>
      </c>
      <c r="AB29">
        <f t="shared" si="2"/>
        <v>0</v>
      </c>
      <c r="AC29" s="2">
        <f t="shared" si="3"/>
        <v>0</v>
      </c>
      <c r="AD29" s="2">
        <f t="shared" si="6"/>
        <v>0</v>
      </c>
      <c r="AE29">
        <f t="shared" si="4"/>
        <v>0</v>
      </c>
    </row>
    <row r="30" spans="1:31">
      <c r="A30">
        <v>26</v>
      </c>
      <c r="B30">
        <v>26</v>
      </c>
      <c r="C30">
        <v>0</v>
      </c>
      <c r="D30">
        <v>0</v>
      </c>
      <c r="E30">
        <v>59</v>
      </c>
      <c r="F30">
        <v>6735000</v>
      </c>
      <c r="S30" s="2">
        <f t="shared" si="0"/>
        <v>0</v>
      </c>
      <c r="Z30" s="2">
        <f t="shared" si="1"/>
        <v>0</v>
      </c>
      <c r="AA30" s="2">
        <f t="shared" si="5"/>
        <v>0</v>
      </c>
      <c r="AB30">
        <f t="shared" si="2"/>
        <v>0</v>
      </c>
      <c r="AC30" s="2">
        <f t="shared" si="3"/>
        <v>0</v>
      </c>
      <c r="AD30" s="2">
        <f t="shared" si="6"/>
        <v>0</v>
      </c>
      <c r="AE30">
        <f t="shared" si="4"/>
        <v>0</v>
      </c>
    </row>
    <row r="31" spans="1:31">
      <c r="A31">
        <v>27</v>
      </c>
      <c r="S31" s="2">
        <f t="shared" si="0"/>
        <v>0</v>
      </c>
      <c r="Z31" s="2">
        <f t="shared" si="1"/>
        <v>0</v>
      </c>
      <c r="AA31" s="2">
        <f t="shared" si="5"/>
        <v>0</v>
      </c>
      <c r="AB31">
        <f t="shared" si="2"/>
        <v>0</v>
      </c>
      <c r="AC31" s="2">
        <f t="shared" si="3"/>
        <v>0</v>
      </c>
      <c r="AD31" s="2">
        <f t="shared" si="6"/>
        <v>0</v>
      </c>
      <c r="AE31">
        <f t="shared" si="4"/>
        <v>0</v>
      </c>
    </row>
    <row r="32" spans="1:31">
      <c r="A32">
        <v>28</v>
      </c>
      <c r="B32">
        <v>28</v>
      </c>
      <c r="C32">
        <v>0</v>
      </c>
      <c r="D32">
        <v>0</v>
      </c>
      <c r="E32">
        <v>83</v>
      </c>
      <c r="F32">
        <v>658124.99999899999</v>
      </c>
      <c r="S32" s="2">
        <f t="shared" si="0"/>
        <v>0</v>
      </c>
      <c r="Z32" s="2">
        <f t="shared" si="1"/>
        <v>0</v>
      </c>
      <c r="AA32" s="2">
        <f t="shared" si="5"/>
        <v>0</v>
      </c>
      <c r="AB32">
        <f t="shared" si="2"/>
        <v>0</v>
      </c>
      <c r="AC32" s="2">
        <f t="shared" si="3"/>
        <v>0</v>
      </c>
      <c r="AD32" s="2">
        <f t="shared" si="6"/>
        <v>0</v>
      </c>
      <c r="AE32">
        <f t="shared" si="4"/>
        <v>0</v>
      </c>
    </row>
    <row r="33" spans="1:31">
      <c r="A33">
        <v>29</v>
      </c>
      <c r="B33">
        <v>29</v>
      </c>
      <c r="C33">
        <v>0</v>
      </c>
      <c r="D33">
        <v>0</v>
      </c>
      <c r="E33">
        <v>80</v>
      </c>
      <c r="F33">
        <v>873136.65767600003</v>
      </c>
      <c r="S33" s="2">
        <f t="shared" si="0"/>
        <v>0</v>
      </c>
      <c r="Z33" s="2">
        <f t="shared" si="1"/>
        <v>0</v>
      </c>
      <c r="AA33" s="2">
        <f t="shared" si="5"/>
        <v>0</v>
      </c>
      <c r="AB33">
        <f t="shared" si="2"/>
        <v>0</v>
      </c>
      <c r="AC33" s="2">
        <f t="shared" si="3"/>
        <v>0</v>
      </c>
      <c r="AD33" s="2">
        <f t="shared" si="6"/>
        <v>0</v>
      </c>
      <c r="AE33">
        <f t="shared" si="4"/>
        <v>0</v>
      </c>
    </row>
    <row r="34" spans="1:31">
      <c r="A34">
        <v>30</v>
      </c>
      <c r="B34">
        <v>30</v>
      </c>
      <c r="C34">
        <v>0</v>
      </c>
      <c r="D34">
        <v>0</v>
      </c>
      <c r="E34">
        <v>76</v>
      </c>
      <c r="F34">
        <v>83125</v>
      </c>
      <c r="S34" s="2">
        <f t="shared" si="0"/>
        <v>0</v>
      </c>
      <c r="Z34" s="2">
        <f t="shared" si="1"/>
        <v>0</v>
      </c>
      <c r="AA34" s="2">
        <f t="shared" si="5"/>
        <v>0</v>
      </c>
      <c r="AB34">
        <f t="shared" si="2"/>
        <v>0</v>
      </c>
      <c r="AC34" s="2">
        <f t="shared" si="3"/>
        <v>0</v>
      </c>
      <c r="AD34" s="2">
        <f t="shared" si="6"/>
        <v>0</v>
      </c>
      <c r="AE34">
        <f t="shared" si="4"/>
        <v>0</v>
      </c>
    </row>
    <row r="35" spans="1:31">
      <c r="A35">
        <v>31</v>
      </c>
      <c r="B35">
        <v>31</v>
      </c>
      <c r="C35">
        <v>0</v>
      </c>
      <c r="D35">
        <v>0</v>
      </c>
      <c r="E35">
        <v>42</v>
      </c>
      <c r="F35">
        <v>218759.405814</v>
      </c>
      <c r="S35" s="2">
        <f t="shared" si="0"/>
        <v>0</v>
      </c>
      <c r="Z35" s="2">
        <f t="shared" si="1"/>
        <v>0</v>
      </c>
      <c r="AA35" s="2">
        <f t="shared" si="5"/>
        <v>0</v>
      </c>
      <c r="AB35">
        <f t="shared" si="2"/>
        <v>0</v>
      </c>
      <c r="AC35" s="2">
        <f t="shared" si="3"/>
        <v>0</v>
      </c>
      <c r="AD35" s="2">
        <f t="shared" si="6"/>
        <v>0</v>
      </c>
      <c r="AE35">
        <f t="shared" si="4"/>
        <v>0</v>
      </c>
    </row>
    <row r="36" spans="1:31">
      <c r="A36">
        <v>32</v>
      </c>
      <c r="B36">
        <v>32</v>
      </c>
      <c r="C36">
        <v>0</v>
      </c>
      <c r="D36">
        <v>0</v>
      </c>
      <c r="E36">
        <v>223</v>
      </c>
      <c r="F36">
        <v>4099382.2567520002</v>
      </c>
      <c r="S36" s="2">
        <f t="shared" si="0"/>
        <v>0</v>
      </c>
      <c r="Z36" s="2">
        <f t="shared" si="1"/>
        <v>0</v>
      </c>
      <c r="AA36" s="2">
        <f t="shared" si="5"/>
        <v>0</v>
      </c>
      <c r="AB36">
        <f t="shared" si="2"/>
        <v>0</v>
      </c>
      <c r="AC36" s="2">
        <f t="shared" si="3"/>
        <v>0</v>
      </c>
      <c r="AD36" s="2">
        <f t="shared" si="6"/>
        <v>0</v>
      </c>
      <c r="AE36">
        <f t="shared" si="4"/>
        <v>0</v>
      </c>
    </row>
    <row r="37" spans="1:31">
      <c r="A37">
        <v>33</v>
      </c>
      <c r="B37">
        <v>33</v>
      </c>
      <c r="C37">
        <v>0</v>
      </c>
      <c r="D37">
        <v>0</v>
      </c>
      <c r="E37">
        <v>159</v>
      </c>
      <c r="F37">
        <v>647500</v>
      </c>
      <c r="S37" s="2">
        <f t="shared" si="0"/>
        <v>0</v>
      </c>
      <c r="Z37" s="2">
        <f t="shared" si="1"/>
        <v>0</v>
      </c>
      <c r="AA37" s="2">
        <f t="shared" si="5"/>
        <v>0</v>
      </c>
      <c r="AB37">
        <f t="shared" si="2"/>
        <v>0</v>
      </c>
      <c r="AC37" s="2">
        <f t="shared" si="3"/>
        <v>0</v>
      </c>
      <c r="AD37" s="2">
        <f t="shared" si="6"/>
        <v>0</v>
      </c>
      <c r="AE37">
        <f t="shared" si="4"/>
        <v>0</v>
      </c>
    </row>
    <row r="38" spans="1:31">
      <c r="A38">
        <v>34</v>
      </c>
      <c r="B38">
        <v>34</v>
      </c>
      <c r="C38">
        <v>0</v>
      </c>
      <c r="D38">
        <v>0</v>
      </c>
      <c r="E38">
        <v>119</v>
      </c>
      <c r="F38">
        <v>231875</v>
      </c>
      <c r="S38" s="2">
        <f t="shared" si="0"/>
        <v>0</v>
      </c>
      <c r="Z38" s="2">
        <f t="shared" si="1"/>
        <v>0</v>
      </c>
      <c r="AA38" s="2">
        <f t="shared" si="5"/>
        <v>0</v>
      </c>
      <c r="AB38">
        <f t="shared" si="2"/>
        <v>0</v>
      </c>
      <c r="AC38" s="2">
        <f t="shared" si="3"/>
        <v>0</v>
      </c>
      <c r="AD38" s="2">
        <f t="shared" si="6"/>
        <v>0</v>
      </c>
      <c r="AE38">
        <f t="shared" si="4"/>
        <v>0</v>
      </c>
    </row>
    <row r="39" spans="1:31">
      <c r="A39">
        <v>35</v>
      </c>
      <c r="B39">
        <v>35</v>
      </c>
      <c r="C39">
        <v>0</v>
      </c>
      <c r="D39">
        <v>0</v>
      </c>
      <c r="E39">
        <v>886</v>
      </c>
      <c r="F39">
        <v>49862246.554131001</v>
      </c>
      <c r="N39">
        <v>35</v>
      </c>
      <c r="O39">
        <v>1</v>
      </c>
      <c r="P39">
        <v>0</v>
      </c>
      <c r="Q39">
        <v>3</v>
      </c>
      <c r="R39">
        <v>121562.5</v>
      </c>
      <c r="S39" s="2">
        <f t="shared" si="0"/>
        <v>0.1215625</v>
      </c>
      <c r="Z39" s="2">
        <f t="shared" si="1"/>
        <v>0</v>
      </c>
      <c r="AA39" s="2">
        <f t="shared" si="5"/>
        <v>0</v>
      </c>
      <c r="AB39">
        <f t="shared" si="2"/>
        <v>0</v>
      </c>
      <c r="AC39" s="2">
        <f t="shared" si="3"/>
        <v>0.1215625</v>
      </c>
      <c r="AD39" s="2">
        <f t="shared" si="6"/>
        <v>0.1215625</v>
      </c>
      <c r="AE39">
        <f t="shared" si="4"/>
        <v>0.52854290810155335</v>
      </c>
    </row>
    <row r="40" spans="1:31">
      <c r="A40">
        <v>36</v>
      </c>
      <c r="B40">
        <v>36</v>
      </c>
      <c r="C40">
        <v>0</v>
      </c>
      <c r="D40">
        <v>0</v>
      </c>
      <c r="E40">
        <v>300</v>
      </c>
      <c r="F40">
        <v>1526868.8936920001</v>
      </c>
      <c r="S40" s="2">
        <f t="shared" si="0"/>
        <v>0</v>
      </c>
      <c r="Z40" s="2">
        <f t="shared" si="1"/>
        <v>0</v>
      </c>
      <c r="AA40" s="2">
        <f t="shared" si="5"/>
        <v>0</v>
      </c>
      <c r="AB40">
        <f t="shared" si="2"/>
        <v>0</v>
      </c>
      <c r="AC40" s="2">
        <f t="shared" si="3"/>
        <v>0</v>
      </c>
      <c r="AD40" s="2">
        <f t="shared" si="6"/>
        <v>0.1215625</v>
      </c>
      <c r="AE40">
        <f t="shared" si="4"/>
        <v>0.52854290810155335</v>
      </c>
    </row>
    <row r="41" spans="1:31">
      <c r="A41">
        <v>37</v>
      </c>
      <c r="B41">
        <v>37</v>
      </c>
      <c r="C41">
        <v>0</v>
      </c>
      <c r="D41">
        <v>0</v>
      </c>
      <c r="E41">
        <v>501</v>
      </c>
      <c r="F41">
        <v>2595625</v>
      </c>
      <c r="S41" s="2">
        <f t="shared" si="0"/>
        <v>0</v>
      </c>
      <c r="Z41" s="2">
        <f t="shared" si="1"/>
        <v>0</v>
      </c>
      <c r="AA41" s="2">
        <f t="shared" si="5"/>
        <v>0</v>
      </c>
      <c r="AB41">
        <f t="shared" si="2"/>
        <v>0</v>
      </c>
      <c r="AC41" s="2">
        <f t="shared" si="3"/>
        <v>0</v>
      </c>
      <c r="AD41" s="2">
        <f t="shared" si="6"/>
        <v>0.1215625</v>
      </c>
      <c r="AE41">
        <f t="shared" si="4"/>
        <v>0.52854290810155335</v>
      </c>
    </row>
    <row r="42" spans="1:31">
      <c r="A42">
        <v>38</v>
      </c>
      <c r="B42">
        <v>38</v>
      </c>
      <c r="C42">
        <v>0</v>
      </c>
      <c r="D42">
        <v>0</v>
      </c>
      <c r="E42">
        <v>173</v>
      </c>
      <c r="F42">
        <v>841875</v>
      </c>
      <c r="S42" s="2">
        <f t="shared" si="0"/>
        <v>0</v>
      </c>
      <c r="Z42" s="2">
        <f t="shared" si="1"/>
        <v>0</v>
      </c>
      <c r="AA42" s="2">
        <f t="shared" si="5"/>
        <v>0</v>
      </c>
      <c r="AB42">
        <f t="shared" si="2"/>
        <v>0</v>
      </c>
      <c r="AC42" s="2">
        <f t="shared" si="3"/>
        <v>0</v>
      </c>
      <c r="AD42" s="2">
        <f t="shared" si="6"/>
        <v>0.1215625</v>
      </c>
      <c r="AE42">
        <f t="shared" si="4"/>
        <v>0.52854290810155335</v>
      </c>
    </row>
    <row r="43" spans="1:31">
      <c r="A43">
        <v>39</v>
      </c>
      <c r="B43">
        <v>39</v>
      </c>
      <c r="C43">
        <v>0</v>
      </c>
      <c r="D43">
        <v>0</v>
      </c>
      <c r="E43">
        <v>441</v>
      </c>
      <c r="F43">
        <v>5060000</v>
      </c>
      <c r="S43" s="2">
        <f t="shared" si="0"/>
        <v>0</v>
      </c>
      <c r="Z43" s="2">
        <f t="shared" si="1"/>
        <v>0</v>
      </c>
      <c r="AA43" s="2">
        <f t="shared" si="5"/>
        <v>0</v>
      </c>
      <c r="AB43">
        <f t="shared" si="2"/>
        <v>0</v>
      </c>
      <c r="AC43" s="2">
        <f t="shared" si="3"/>
        <v>0</v>
      </c>
      <c r="AD43" s="2">
        <f t="shared" si="6"/>
        <v>0.1215625</v>
      </c>
      <c r="AE43">
        <f t="shared" si="4"/>
        <v>0.52854290810155335</v>
      </c>
    </row>
    <row r="44" spans="1:31">
      <c r="A44">
        <v>40</v>
      </c>
      <c r="B44">
        <v>40</v>
      </c>
      <c r="C44">
        <v>0</v>
      </c>
      <c r="D44">
        <v>0</v>
      </c>
      <c r="E44">
        <v>3432</v>
      </c>
      <c r="F44">
        <v>28670446.566645999</v>
      </c>
      <c r="N44">
        <v>40</v>
      </c>
      <c r="O44">
        <v>1</v>
      </c>
      <c r="P44">
        <v>0</v>
      </c>
      <c r="Q44">
        <v>14</v>
      </c>
      <c r="R44">
        <v>37656.25</v>
      </c>
      <c r="S44" s="2">
        <f t="shared" si="0"/>
        <v>3.7656250000000002E-2</v>
      </c>
      <c r="Z44" s="2">
        <f t="shared" si="1"/>
        <v>0</v>
      </c>
      <c r="AA44" s="2">
        <f t="shared" si="5"/>
        <v>0</v>
      </c>
      <c r="AB44">
        <f t="shared" si="2"/>
        <v>0</v>
      </c>
      <c r="AC44" s="2">
        <f t="shared" si="3"/>
        <v>3.7656250000000002E-2</v>
      </c>
      <c r="AD44" s="2">
        <f t="shared" si="6"/>
        <v>0.15921875000000002</v>
      </c>
      <c r="AE44">
        <f t="shared" si="4"/>
        <v>0.69226892462144329</v>
      </c>
    </row>
    <row r="45" spans="1:31">
      <c r="A45">
        <v>41</v>
      </c>
      <c r="B45">
        <v>41</v>
      </c>
      <c r="C45">
        <v>0</v>
      </c>
      <c r="D45">
        <v>0</v>
      </c>
      <c r="E45">
        <v>3823</v>
      </c>
      <c r="F45">
        <v>15406416.496553</v>
      </c>
      <c r="N45">
        <v>41</v>
      </c>
      <c r="O45">
        <v>1</v>
      </c>
      <c r="P45">
        <v>0</v>
      </c>
      <c r="Q45">
        <v>7</v>
      </c>
      <c r="R45">
        <v>26093.75</v>
      </c>
      <c r="S45" s="2">
        <f t="shared" si="0"/>
        <v>2.6093749999999999E-2</v>
      </c>
      <c r="Z45" s="2">
        <f t="shared" si="1"/>
        <v>0</v>
      </c>
      <c r="AA45" s="2">
        <f t="shared" si="5"/>
        <v>0</v>
      </c>
      <c r="AB45">
        <f t="shared" si="2"/>
        <v>0</v>
      </c>
      <c r="AC45" s="2">
        <f t="shared" si="3"/>
        <v>2.6093749999999999E-2</v>
      </c>
      <c r="AD45" s="2">
        <f t="shared" si="6"/>
        <v>0.18531250000000002</v>
      </c>
      <c r="AE45">
        <f t="shared" si="4"/>
        <v>0.80572222237588997</v>
      </c>
    </row>
    <row r="46" spans="1:31">
      <c r="A46">
        <v>42</v>
      </c>
      <c r="B46">
        <v>42</v>
      </c>
      <c r="C46">
        <v>0</v>
      </c>
      <c r="D46">
        <v>0</v>
      </c>
      <c r="E46">
        <v>7654</v>
      </c>
      <c r="F46">
        <v>892375578.52303004</v>
      </c>
      <c r="N46">
        <v>42</v>
      </c>
      <c r="O46">
        <v>1</v>
      </c>
      <c r="P46">
        <v>0</v>
      </c>
      <c r="Q46">
        <v>37</v>
      </c>
      <c r="R46">
        <v>2464193.75</v>
      </c>
      <c r="S46" s="2">
        <f t="shared" si="0"/>
        <v>2.4641937500000002</v>
      </c>
      <c r="U46">
        <v>42</v>
      </c>
      <c r="V46">
        <v>1</v>
      </c>
      <c r="W46">
        <v>1</v>
      </c>
      <c r="X46">
        <v>1</v>
      </c>
      <c r="Y46">
        <v>806.25</v>
      </c>
      <c r="Z46" s="2">
        <f t="shared" si="1"/>
        <v>8.0625E-4</v>
      </c>
      <c r="AA46" s="2">
        <f t="shared" si="5"/>
        <v>8.0625E-4</v>
      </c>
      <c r="AB46">
        <f t="shared" si="2"/>
        <v>1.3858472441535297</v>
      </c>
      <c r="AC46" s="2">
        <f t="shared" si="3"/>
        <v>2.4650000000000003</v>
      </c>
      <c r="AD46" s="2">
        <f t="shared" si="6"/>
        <v>2.6503125000000005</v>
      </c>
      <c r="AE46">
        <f t="shared" si="4"/>
        <v>11.523322374316901</v>
      </c>
    </row>
    <row r="47" spans="1:31">
      <c r="A47">
        <v>43</v>
      </c>
      <c r="B47">
        <v>43</v>
      </c>
      <c r="C47">
        <v>0</v>
      </c>
      <c r="D47">
        <v>0</v>
      </c>
      <c r="E47">
        <v>1356</v>
      </c>
      <c r="F47">
        <v>16481526.218555</v>
      </c>
      <c r="N47">
        <v>43</v>
      </c>
      <c r="O47">
        <v>1</v>
      </c>
      <c r="P47">
        <v>0</v>
      </c>
      <c r="Q47">
        <v>2</v>
      </c>
      <c r="R47">
        <v>29687.5</v>
      </c>
      <c r="S47" s="2">
        <f t="shared" si="0"/>
        <v>2.9687499999999999E-2</v>
      </c>
      <c r="Z47" s="2">
        <f t="shared" si="1"/>
        <v>0</v>
      </c>
      <c r="AA47" s="2">
        <f t="shared" si="5"/>
        <v>8.0625E-4</v>
      </c>
      <c r="AB47">
        <f t="shared" si="2"/>
        <v>1.3858472441535297</v>
      </c>
      <c r="AC47" s="2">
        <f t="shared" si="3"/>
        <v>2.9687499999999999E-2</v>
      </c>
      <c r="AD47" s="2">
        <f t="shared" si="6"/>
        <v>2.6800000000000006</v>
      </c>
      <c r="AE47">
        <f t="shared" si="4"/>
        <v>11.652400976552499</v>
      </c>
    </row>
    <row r="48" spans="1:31">
      <c r="A48">
        <v>44</v>
      </c>
      <c r="B48">
        <v>44</v>
      </c>
      <c r="C48">
        <v>0</v>
      </c>
      <c r="D48">
        <v>0</v>
      </c>
      <c r="E48">
        <v>837</v>
      </c>
      <c r="F48">
        <v>5336219.5517779998</v>
      </c>
      <c r="S48" s="2">
        <f t="shared" si="0"/>
        <v>0</v>
      </c>
      <c r="Z48" s="2">
        <f t="shared" si="1"/>
        <v>0</v>
      </c>
      <c r="AA48" s="2">
        <f t="shared" si="5"/>
        <v>8.0625E-4</v>
      </c>
      <c r="AB48">
        <f t="shared" si="2"/>
        <v>1.3858472441535297</v>
      </c>
      <c r="AC48" s="2">
        <f t="shared" si="3"/>
        <v>0</v>
      </c>
      <c r="AD48" s="2">
        <f t="shared" si="6"/>
        <v>2.6800000000000006</v>
      </c>
      <c r="AE48">
        <f t="shared" si="4"/>
        <v>11.652400976552499</v>
      </c>
    </row>
    <row r="49" spans="1:31">
      <c r="A49">
        <v>45</v>
      </c>
      <c r="B49">
        <v>45</v>
      </c>
      <c r="C49">
        <v>0</v>
      </c>
      <c r="D49">
        <v>0</v>
      </c>
      <c r="E49">
        <v>547</v>
      </c>
      <c r="F49">
        <v>4864375</v>
      </c>
      <c r="S49" s="2">
        <f t="shared" si="0"/>
        <v>0</v>
      </c>
      <c r="Z49" s="2">
        <f t="shared" si="1"/>
        <v>0</v>
      </c>
      <c r="AA49" s="2">
        <f t="shared" si="5"/>
        <v>8.0625E-4</v>
      </c>
      <c r="AB49">
        <f t="shared" si="2"/>
        <v>1.3858472441535297</v>
      </c>
      <c r="AC49" s="2">
        <f t="shared" si="3"/>
        <v>0</v>
      </c>
      <c r="AD49" s="2">
        <f t="shared" si="6"/>
        <v>2.6800000000000006</v>
      </c>
      <c r="AE49">
        <f t="shared" si="4"/>
        <v>11.652400976552499</v>
      </c>
    </row>
    <row r="50" spans="1:31">
      <c r="A50">
        <v>46</v>
      </c>
      <c r="B50">
        <v>46</v>
      </c>
      <c r="C50">
        <v>0</v>
      </c>
      <c r="D50">
        <v>0</v>
      </c>
      <c r="E50">
        <v>7946</v>
      </c>
      <c r="F50">
        <v>19501720.313751999</v>
      </c>
      <c r="N50">
        <v>46</v>
      </c>
      <c r="O50">
        <v>1</v>
      </c>
      <c r="P50">
        <v>0</v>
      </c>
      <c r="Q50">
        <v>20</v>
      </c>
      <c r="R50">
        <v>71875</v>
      </c>
      <c r="S50" s="2">
        <f t="shared" si="0"/>
        <v>7.1874999999999994E-2</v>
      </c>
      <c r="Z50" s="2">
        <f t="shared" si="1"/>
        <v>0</v>
      </c>
      <c r="AA50" s="2">
        <f t="shared" si="5"/>
        <v>8.0625E-4</v>
      </c>
      <c r="AB50">
        <f t="shared" si="2"/>
        <v>1.3858472441535297</v>
      </c>
      <c r="AC50" s="2">
        <f t="shared" si="3"/>
        <v>7.1874999999999994E-2</v>
      </c>
      <c r="AD50" s="2">
        <f t="shared" si="6"/>
        <v>2.7518750000000005</v>
      </c>
      <c r="AE50">
        <f t="shared" si="4"/>
        <v>11.964907066175526</v>
      </c>
    </row>
    <row r="51" spans="1:31">
      <c r="A51">
        <v>47</v>
      </c>
      <c r="B51">
        <v>47</v>
      </c>
      <c r="C51">
        <v>0</v>
      </c>
      <c r="D51">
        <v>0</v>
      </c>
      <c r="E51">
        <v>13797</v>
      </c>
      <c r="F51">
        <v>96273339.092644006</v>
      </c>
      <c r="N51">
        <v>47</v>
      </c>
      <c r="O51">
        <v>1</v>
      </c>
      <c r="P51">
        <v>0</v>
      </c>
      <c r="Q51">
        <v>40</v>
      </c>
      <c r="R51">
        <v>110468.75</v>
      </c>
      <c r="S51" s="2">
        <f t="shared" si="0"/>
        <v>0.11046875</v>
      </c>
      <c r="Z51" s="2">
        <f t="shared" si="1"/>
        <v>0</v>
      </c>
      <c r="AA51" s="2">
        <f t="shared" si="5"/>
        <v>8.0625E-4</v>
      </c>
      <c r="AB51">
        <f t="shared" si="2"/>
        <v>1.3858472441535297</v>
      </c>
      <c r="AC51" s="2">
        <f t="shared" si="3"/>
        <v>0.11046875</v>
      </c>
      <c r="AD51" s="2">
        <f t="shared" si="6"/>
        <v>2.8623437500000004</v>
      </c>
      <c r="AE51">
        <f t="shared" si="4"/>
        <v>12.445215338704829</v>
      </c>
    </row>
    <row r="52" spans="1:31">
      <c r="A52">
        <v>48</v>
      </c>
      <c r="B52">
        <v>48</v>
      </c>
      <c r="C52">
        <v>0</v>
      </c>
      <c r="D52">
        <v>0</v>
      </c>
      <c r="E52">
        <v>27411</v>
      </c>
      <c r="F52">
        <v>162164965.04339901</v>
      </c>
      <c r="N52">
        <v>48</v>
      </c>
      <c r="O52">
        <v>1</v>
      </c>
      <c r="P52">
        <v>0</v>
      </c>
      <c r="Q52">
        <v>89</v>
      </c>
      <c r="R52">
        <v>293593.75</v>
      </c>
      <c r="S52" s="2">
        <f t="shared" si="0"/>
        <v>0.29359374999999999</v>
      </c>
      <c r="Z52" s="2">
        <f t="shared" si="1"/>
        <v>0</v>
      </c>
      <c r="AA52" s="2">
        <f t="shared" si="5"/>
        <v>8.0625E-4</v>
      </c>
      <c r="AB52">
        <f t="shared" si="2"/>
        <v>1.3858472441535297</v>
      </c>
      <c r="AC52" s="2">
        <f t="shared" si="3"/>
        <v>0.29359374999999999</v>
      </c>
      <c r="AD52" s="2">
        <f t="shared" si="6"/>
        <v>3.1559375000000003</v>
      </c>
      <c r="AE52">
        <f t="shared" si="4"/>
        <v>13.721734778708452</v>
      </c>
    </row>
    <row r="53" spans="1:31">
      <c r="A53">
        <v>49</v>
      </c>
      <c r="B53">
        <v>49</v>
      </c>
      <c r="C53">
        <v>0</v>
      </c>
      <c r="D53">
        <v>0</v>
      </c>
      <c r="E53">
        <v>12388</v>
      </c>
      <c r="F53">
        <v>239250386.099224</v>
      </c>
      <c r="N53">
        <v>49</v>
      </c>
      <c r="O53">
        <v>1</v>
      </c>
      <c r="P53">
        <v>0</v>
      </c>
      <c r="Q53">
        <v>22</v>
      </c>
      <c r="R53">
        <v>1246093.75</v>
      </c>
      <c r="S53" s="2">
        <f t="shared" si="0"/>
        <v>1.24609375</v>
      </c>
      <c r="Z53" s="2">
        <f t="shared" si="1"/>
        <v>0</v>
      </c>
      <c r="AA53" s="2">
        <f t="shared" si="5"/>
        <v>8.0625E-4</v>
      </c>
      <c r="AB53">
        <f t="shared" si="2"/>
        <v>1.3858472441535297</v>
      </c>
      <c r="AC53" s="2">
        <f t="shared" si="3"/>
        <v>1.24609375</v>
      </c>
      <c r="AD53" s="2">
        <f t="shared" si="6"/>
        <v>4.4020312500000003</v>
      </c>
      <c r="AE53">
        <f t="shared" si="4"/>
        <v>19.139639267281574</v>
      </c>
    </row>
    <row r="54" spans="1:31">
      <c r="A54">
        <v>50</v>
      </c>
      <c r="B54">
        <v>50</v>
      </c>
      <c r="C54">
        <v>0</v>
      </c>
      <c r="D54">
        <v>0</v>
      </c>
      <c r="E54">
        <v>7961</v>
      </c>
      <c r="F54">
        <v>109468244.729844</v>
      </c>
      <c r="N54">
        <v>50</v>
      </c>
      <c r="O54">
        <v>1</v>
      </c>
      <c r="P54">
        <v>0</v>
      </c>
      <c r="Q54">
        <v>32</v>
      </c>
      <c r="R54">
        <v>219062.5</v>
      </c>
      <c r="S54" s="2">
        <f t="shared" si="0"/>
        <v>0.21906249999999999</v>
      </c>
      <c r="Z54" s="2">
        <f t="shared" si="1"/>
        <v>0</v>
      </c>
      <c r="AA54" s="2">
        <f t="shared" si="5"/>
        <v>8.0625E-4</v>
      </c>
      <c r="AB54">
        <f t="shared" si="2"/>
        <v>1.3858472441535297</v>
      </c>
      <c r="AC54" s="2">
        <f t="shared" si="3"/>
        <v>0.21906249999999999</v>
      </c>
      <c r="AD54" s="2">
        <f t="shared" si="6"/>
        <v>4.62109375</v>
      </c>
      <c r="AE54">
        <f t="shared" si="4"/>
        <v>20.092103479567406</v>
      </c>
    </row>
    <row r="55" spans="1:31">
      <c r="A55">
        <v>51</v>
      </c>
      <c r="B55">
        <v>51</v>
      </c>
      <c r="C55">
        <v>0</v>
      </c>
      <c r="D55">
        <v>0</v>
      </c>
      <c r="E55">
        <v>1440</v>
      </c>
      <c r="F55">
        <v>21895005.175574001</v>
      </c>
      <c r="N55">
        <v>51</v>
      </c>
      <c r="O55">
        <v>1</v>
      </c>
      <c r="P55">
        <v>0</v>
      </c>
      <c r="Q55">
        <v>2</v>
      </c>
      <c r="R55">
        <v>1875</v>
      </c>
      <c r="S55" s="2">
        <f t="shared" si="0"/>
        <v>1.8749999999999999E-3</v>
      </c>
      <c r="Z55" s="2">
        <f t="shared" si="1"/>
        <v>0</v>
      </c>
      <c r="AA55" s="2">
        <f t="shared" si="5"/>
        <v>8.0625E-4</v>
      </c>
      <c r="AB55">
        <f t="shared" si="2"/>
        <v>1.3858472441535297</v>
      </c>
      <c r="AC55" s="2">
        <f t="shared" si="3"/>
        <v>1.8749999999999999E-3</v>
      </c>
      <c r="AD55" s="2">
        <f t="shared" si="6"/>
        <v>4.6229687500000001</v>
      </c>
      <c r="AE55">
        <f t="shared" si="4"/>
        <v>20.10025581234018</v>
      </c>
    </row>
    <row r="56" spans="1:31">
      <c r="A56">
        <v>52</v>
      </c>
      <c r="B56">
        <v>52</v>
      </c>
      <c r="C56">
        <v>0</v>
      </c>
      <c r="D56">
        <v>0</v>
      </c>
      <c r="E56">
        <v>3642</v>
      </c>
      <c r="F56">
        <v>24453732.923163999</v>
      </c>
      <c r="N56">
        <v>52</v>
      </c>
      <c r="O56">
        <v>1</v>
      </c>
      <c r="P56">
        <v>0</v>
      </c>
      <c r="Q56">
        <v>33</v>
      </c>
      <c r="R56">
        <v>111875</v>
      </c>
      <c r="S56" s="2">
        <f t="shared" si="0"/>
        <v>0.111875</v>
      </c>
      <c r="Z56" s="2">
        <f t="shared" si="1"/>
        <v>0</v>
      </c>
      <c r="AA56" s="2">
        <f t="shared" si="5"/>
        <v>8.0625E-4</v>
      </c>
      <c r="AB56">
        <f t="shared" si="2"/>
        <v>1.3858472441535297</v>
      </c>
      <c r="AC56" s="2">
        <f t="shared" si="3"/>
        <v>0.111875</v>
      </c>
      <c r="AD56" s="2">
        <f t="shared" si="6"/>
        <v>4.7348437500000005</v>
      </c>
      <c r="AE56">
        <f t="shared" si="4"/>
        <v>20.586678334449065</v>
      </c>
    </row>
    <row r="57" spans="1:31">
      <c r="A57">
        <v>53</v>
      </c>
      <c r="B57">
        <v>53</v>
      </c>
      <c r="C57">
        <v>0</v>
      </c>
      <c r="D57">
        <v>0</v>
      </c>
      <c r="E57">
        <v>5660</v>
      </c>
      <c r="F57">
        <v>43063723.521614</v>
      </c>
      <c r="S57" s="2">
        <f t="shared" si="0"/>
        <v>0</v>
      </c>
      <c r="Z57" s="2">
        <f t="shared" si="1"/>
        <v>0</v>
      </c>
      <c r="AA57" s="2">
        <f t="shared" si="5"/>
        <v>8.0625E-4</v>
      </c>
      <c r="AB57">
        <f t="shared" si="2"/>
        <v>1.3858472441535297</v>
      </c>
      <c r="AC57" s="2">
        <f t="shared" si="3"/>
        <v>0</v>
      </c>
      <c r="AD57" s="2">
        <f t="shared" si="6"/>
        <v>4.7348437500000005</v>
      </c>
      <c r="AE57">
        <f t="shared" si="4"/>
        <v>20.586678334449065</v>
      </c>
    </row>
    <row r="58" spans="1:31">
      <c r="A58">
        <v>54</v>
      </c>
      <c r="B58">
        <v>54</v>
      </c>
      <c r="C58">
        <v>0</v>
      </c>
      <c r="D58">
        <v>0</v>
      </c>
      <c r="E58">
        <v>10679</v>
      </c>
      <c r="F58">
        <v>126729104.597919</v>
      </c>
      <c r="N58">
        <v>54</v>
      </c>
      <c r="O58">
        <v>1</v>
      </c>
      <c r="P58">
        <v>0</v>
      </c>
      <c r="Q58">
        <v>41</v>
      </c>
      <c r="R58">
        <v>496395.5</v>
      </c>
      <c r="S58" s="2">
        <f t="shared" si="0"/>
        <v>0.49639549999999999</v>
      </c>
      <c r="U58">
        <v>54</v>
      </c>
      <c r="V58">
        <v>1</v>
      </c>
      <c r="W58">
        <v>1</v>
      </c>
      <c r="X58">
        <v>1</v>
      </c>
      <c r="Y58">
        <v>167</v>
      </c>
      <c r="Z58" s="2">
        <f t="shared" si="1"/>
        <v>1.6699999999999999E-4</v>
      </c>
      <c r="AA58" s="2">
        <f t="shared" si="5"/>
        <v>9.7324999999999994E-4</v>
      </c>
      <c r="AB58">
        <f t="shared" si="2"/>
        <v>1.6729002547254852</v>
      </c>
      <c r="AC58" s="2">
        <f t="shared" si="3"/>
        <v>0.49656249999999996</v>
      </c>
      <c r="AD58" s="2">
        <f t="shared" si="6"/>
        <v>5.23140625</v>
      </c>
      <c r="AE58">
        <f t="shared" si="4"/>
        <v>22.745687797105539</v>
      </c>
    </row>
    <row r="59" spans="1:31">
      <c r="A59">
        <v>55</v>
      </c>
      <c r="B59">
        <v>55</v>
      </c>
      <c r="C59">
        <v>0</v>
      </c>
      <c r="D59">
        <v>0</v>
      </c>
      <c r="E59">
        <v>16975</v>
      </c>
      <c r="F59">
        <v>75505228.404373005</v>
      </c>
      <c r="N59">
        <v>55</v>
      </c>
      <c r="O59">
        <v>1</v>
      </c>
      <c r="P59">
        <v>0</v>
      </c>
      <c r="Q59">
        <v>1</v>
      </c>
      <c r="R59">
        <v>937.5</v>
      </c>
      <c r="S59" s="2">
        <f t="shared" si="0"/>
        <v>9.3749999999999997E-4</v>
      </c>
      <c r="Z59" s="2">
        <f t="shared" si="1"/>
        <v>0</v>
      </c>
      <c r="AA59" s="2">
        <f t="shared" si="5"/>
        <v>9.7324999999999994E-4</v>
      </c>
      <c r="AB59">
        <f t="shared" si="2"/>
        <v>1.6729002547254852</v>
      </c>
      <c r="AC59" s="2">
        <f t="shared" si="3"/>
        <v>9.3749999999999997E-4</v>
      </c>
      <c r="AD59" s="2">
        <f t="shared" si="6"/>
        <v>5.2323437500000001</v>
      </c>
      <c r="AE59">
        <f t="shared" si="4"/>
        <v>22.749763963491926</v>
      </c>
    </row>
    <row r="60" spans="1:31">
      <c r="A60">
        <v>56</v>
      </c>
      <c r="B60">
        <v>56</v>
      </c>
      <c r="C60">
        <v>0</v>
      </c>
      <c r="D60">
        <v>0</v>
      </c>
      <c r="E60">
        <v>9084</v>
      </c>
      <c r="F60">
        <v>49251772.481905997</v>
      </c>
      <c r="N60">
        <v>56</v>
      </c>
      <c r="O60">
        <v>1</v>
      </c>
      <c r="P60">
        <v>0</v>
      </c>
      <c r="Q60">
        <v>1</v>
      </c>
      <c r="R60">
        <v>23125</v>
      </c>
      <c r="S60" s="2">
        <f t="shared" si="0"/>
        <v>2.3125E-2</v>
      </c>
      <c r="Z60" s="2">
        <f t="shared" si="1"/>
        <v>0</v>
      </c>
      <c r="AA60" s="2">
        <f t="shared" si="5"/>
        <v>9.7324999999999994E-4</v>
      </c>
      <c r="AB60">
        <f t="shared" si="2"/>
        <v>1.6729002547254852</v>
      </c>
      <c r="AC60" s="2">
        <f t="shared" si="3"/>
        <v>2.3125E-2</v>
      </c>
      <c r="AD60" s="2">
        <f t="shared" si="6"/>
        <v>5.2554687500000004</v>
      </c>
      <c r="AE60">
        <f t="shared" si="4"/>
        <v>22.850309401022812</v>
      </c>
    </row>
    <row r="61" spans="1:31">
      <c r="A61">
        <v>57</v>
      </c>
      <c r="B61">
        <v>57</v>
      </c>
      <c r="C61">
        <v>0</v>
      </c>
      <c r="D61">
        <v>0</v>
      </c>
      <c r="E61">
        <v>6003</v>
      </c>
      <c r="F61">
        <v>89725324.376863003</v>
      </c>
      <c r="N61">
        <v>57</v>
      </c>
      <c r="O61">
        <v>1</v>
      </c>
      <c r="P61">
        <v>0</v>
      </c>
      <c r="Q61">
        <v>2</v>
      </c>
      <c r="R61">
        <v>191674.875</v>
      </c>
      <c r="S61" s="2">
        <f t="shared" si="0"/>
        <v>0.19167487499999999</v>
      </c>
      <c r="U61">
        <v>57</v>
      </c>
      <c r="V61">
        <v>1</v>
      </c>
      <c r="W61">
        <v>1</v>
      </c>
      <c r="X61">
        <v>1</v>
      </c>
      <c r="Y61">
        <v>200.125</v>
      </c>
      <c r="Z61" s="2">
        <f t="shared" si="1"/>
        <v>2.00125E-4</v>
      </c>
      <c r="AA61" s="2">
        <f t="shared" si="5"/>
        <v>1.1733749999999999E-3</v>
      </c>
      <c r="AB61">
        <f t="shared" si="2"/>
        <v>2.0168911753285554</v>
      </c>
      <c r="AC61" s="2">
        <f t="shared" si="3"/>
        <v>0.19187499999999999</v>
      </c>
      <c r="AD61" s="2">
        <f t="shared" si="6"/>
        <v>5.4473437499999999</v>
      </c>
      <c r="AE61">
        <f t="shared" si="4"/>
        <v>23.684564788103412</v>
      </c>
    </row>
    <row r="62" spans="1:31">
      <c r="A62">
        <v>58</v>
      </c>
      <c r="B62">
        <v>58</v>
      </c>
      <c r="C62">
        <v>0</v>
      </c>
      <c r="D62">
        <v>0</v>
      </c>
      <c r="E62">
        <v>6716</v>
      </c>
      <c r="F62">
        <v>49711928.990691997</v>
      </c>
      <c r="S62" s="2">
        <f t="shared" si="0"/>
        <v>0</v>
      </c>
      <c r="Z62" s="2">
        <f t="shared" si="1"/>
        <v>0</v>
      </c>
      <c r="AA62" s="2">
        <f t="shared" si="5"/>
        <v>1.1733749999999999E-3</v>
      </c>
      <c r="AB62">
        <f t="shared" si="2"/>
        <v>2.0168911753285554</v>
      </c>
      <c r="AC62" s="2">
        <f t="shared" si="3"/>
        <v>0</v>
      </c>
      <c r="AD62" s="2">
        <f t="shared" si="6"/>
        <v>5.4473437499999999</v>
      </c>
      <c r="AE62">
        <f t="shared" si="4"/>
        <v>23.684564788103412</v>
      </c>
    </row>
    <row r="63" spans="1:31">
      <c r="A63">
        <v>59</v>
      </c>
      <c r="B63">
        <v>59</v>
      </c>
      <c r="C63">
        <v>0</v>
      </c>
      <c r="D63">
        <v>0</v>
      </c>
      <c r="E63">
        <v>13007</v>
      </c>
      <c r="F63">
        <v>61119066.016580999</v>
      </c>
      <c r="N63">
        <v>59</v>
      </c>
      <c r="O63">
        <v>1</v>
      </c>
      <c r="P63">
        <v>0</v>
      </c>
      <c r="Q63">
        <v>7</v>
      </c>
      <c r="R63">
        <v>23437.5</v>
      </c>
      <c r="S63" s="2">
        <f t="shared" si="0"/>
        <v>2.34375E-2</v>
      </c>
      <c r="Z63" s="2">
        <f t="shared" si="1"/>
        <v>0</v>
      </c>
      <c r="AA63" s="2">
        <f t="shared" si="5"/>
        <v>1.1733749999999999E-3</v>
      </c>
      <c r="AB63">
        <f t="shared" si="2"/>
        <v>2.0168911753285554</v>
      </c>
      <c r="AC63" s="2">
        <f t="shared" si="3"/>
        <v>2.34375E-2</v>
      </c>
      <c r="AD63" s="2">
        <f t="shared" si="6"/>
        <v>5.4707812499999999</v>
      </c>
      <c r="AE63">
        <f t="shared" si="4"/>
        <v>23.786468947763094</v>
      </c>
    </row>
    <row r="64" spans="1:31">
      <c r="A64">
        <v>60</v>
      </c>
      <c r="B64">
        <v>60</v>
      </c>
      <c r="C64">
        <v>0</v>
      </c>
      <c r="D64">
        <v>0</v>
      </c>
      <c r="E64">
        <v>17657</v>
      </c>
      <c r="F64">
        <v>156890567.41731501</v>
      </c>
      <c r="N64">
        <v>60</v>
      </c>
      <c r="O64">
        <v>1</v>
      </c>
      <c r="P64">
        <v>0</v>
      </c>
      <c r="Q64">
        <v>53</v>
      </c>
      <c r="R64">
        <v>151699.02137</v>
      </c>
      <c r="S64" s="2">
        <f t="shared" si="0"/>
        <v>0.15169902136999999</v>
      </c>
      <c r="U64">
        <v>60</v>
      </c>
      <c r="V64">
        <v>1</v>
      </c>
      <c r="W64">
        <v>1</v>
      </c>
      <c r="X64">
        <v>2</v>
      </c>
      <c r="Y64">
        <v>148.852272</v>
      </c>
      <c r="Z64" s="2">
        <f t="shared" si="1"/>
        <v>1.4885227199999999E-4</v>
      </c>
      <c r="AA64" s="2">
        <f t="shared" si="5"/>
        <v>1.3222272719999998E-3</v>
      </c>
      <c r="AB64">
        <f t="shared" si="2"/>
        <v>2.2727504137002654</v>
      </c>
      <c r="AC64" s="2">
        <f t="shared" si="3"/>
        <v>0.151847873642</v>
      </c>
      <c r="AD64" s="2">
        <f t="shared" si="6"/>
        <v>5.6226291236419996</v>
      </c>
      <c r="AE64">
        <f t="shared" si="4"/>
        <v>24.446689959372595</v>
      </c>
    </row>
    <row r="65" spans="1:31">
      <c r="A65">
        <v>61</v>
      </c>
      <c r="B65">
        <v>61</v>
      </c>
      <c r="C65">
        <v>0</v>
      </c>
      <c r="D65">
        <v>0</v>
      </c>
      <c r="E65">
        <v>21912</v>
      </c>
      <c r="F65">
        <v>214516537.21969599</v>
      </c>
      <c r="N65">
        <v>61</v>
      </c>
      <c r="O65">
        <v>1</v>
      </c>
      <c r="P65">
        <v>0</v>
      </c>
      <c r="Q65">
        <v>66</v>
      </c>
      <c r="R65">
        <v>318713.12749300001</v>
      </c>
      <c r="S65" s="2">
        <f t="shared" si="0"/>
        <v>0.31871312749300001</v>
      </c>
      <c r="U65">
        <v>61</v>
      </c>
      <c r="V65">
        <v>1</v>
      </c>
      <c r="W65">
        <v>1</v>
      </c>
      <c r="X65">
        <v>2</v>
      </c>
      <c r="Y65">
        <v>399.25</v>
      </c>
      <c r="Z65" s="2">
        <f t="shared" si="1"/>
        <v>3.9924999999999997E-4</v>
      </c>
      <c r="AA65" s="2">
        <f t="shared" si="5"/>
        <v>1.7214772719999997E-3</v>
      </c>
      <c r="AB65">
        <f t="shared" si="2"/>
        <v>2.9590133746035789</v>
      </c>
      <c r="AC65" s="2">
        <f t="shared" si="3"/>
        <v>0.31911237749300003</v>
      </c>
      <c r="AD65" s="2">
        <f t="shared" si="6"/>
        <v>5.9417415011349997</v>
      </c>
      <c r="AE65">
        <f t="shared" si="4"/>
        <v>25.834162115764169</v>
      </c>
    </row>
    <row r="66" spans="1:31">
      <c r="A66">
        <v>62</v>
      </c>
      <c r="B66">
        <v>62</v>
      </c>
      <c r="C66">
        <v>0</v>
      </c>
      <c r="D66">
        <v>0</v>
      </c>
      <c r="E66">
        <v>24347</v>
      </c>
      <c r="F66">
        <v>106438577.24309</v>
      </c>
      <c r="N66">
        <v>62</v>
      </c>
      <c r="O66">
        <v>1</v>
      </c>
      <c r="P66">
        <v>0</v>
      </c>
      <c r="Q66">
        <v>84</v>
      </c>
      <c r="R66">
        <v>297732.34899099998</v>
      </c>
      <c r="S66" s="2">
        <f t="shared" si="0"/>
        <v>0.29773234899099998</v>
      </c>
      <c r="U66">
        <v>62</v>
      </c>
      <c r="V66">
        <v>1</v>
      </c>
      <c r="W66">
        <v>1</v>
      </c>
      <c r="X66">
        <v>1</v>
      </c>
      <c r="Y66">
        <v>14.522727</v>
      </c>
      <c r="Z66" s="2">
        <f t="shared" si="1"/>
        <v>1.4522727E-5</v>
      </c>
      <c r="AA66" s="2">
        <f t="shared" si="5"/>
        <v>1.7359999989999997E-3</v>
      </c>
      <c r="AB66">
        <f t="shared" si="2"/>
        <v>2.9839762039871998</v>
      </c>
      <c r="AC66" s="2">
        <f t="shared" si="3"/>
        <v>0.29774687171799996</v>
      </c>
      <c r="AD66" s="2">
        <f t="shared" si="6"/>
        <v>6.2394883728529997</v>
      </c>
      <c r="AE66">
        <f t="shared" si="4"/>
        <v>27.128738958589643</v>
      </c>
    </row>
    <row r="67" spans="1:31">
      <c r="A67">
        <v>63</v>
      </c>
      <c r="B67">
        <v>63</v>
      </c>
      <c r="C67">
        <v>0</v>
      </c>
      <c r="D67">
        <v>0</v>
      </c>
      <c r="E67">
        <v>12612</v>
      </c>
      <c r="F67">
        <v>235906373.286659</v>
      </c>
      <c r="S67" s="2">
        <f t="shared" si="0"/>
        <v>0</v>
      </c>
      <c r="Z67" s="2">
        <f t="shared" si="1"/>
        <v>0</v>
      </c>
      <c r="AA67" s="2">
        <f t="shared" si="5"/>
        <v>1.7359999989999997E-3</v>
      </c>
      <c r="AB67">
        <f t="shared" si="2"/>
        <v>2.9839762039871998</v>
      </c>
      <c r="AC67" s="2">
        <f t="shared" si="3"/>
        <v>0</v>
      </c>
      <c r="AD67" s="2">
        <f t="shared" si="6"/>
        <v>6.2394883728529997</v>
      </c>
      <c r="AE67">
        <f t="shared" si="4"/>
        <v>27.128738958589643</v>
      </c>
    </row>
    <row r="68" spans="1:31">
      <c r="A68">
        <v>64</v>
      </c>
      <c r="B68">
        <v>64</v>
      </c>
      <c r="C68">
        <v>0</v>
      </c>
      <c r="D68">
        <v>0</v>
      </c>
      <c r="E68">
        <v>8804</v>
      </c>
      <c r="F68">
        <v>112471856.022177</v>
      </c>
      <c r="N68">
        <v>64</v>
      </c>
      <c r="O68">
        <v>1</v>
      </c>
      <c r="P68">
        <v>0</v>
      </c>
      <c r="Q68">
        <v>28</v>
      </c>
      <c r="R68">
        <v>98750</v>
      </c>
      <c r="S68" s="2">
        <f t="shared" ref="S68:S103" si="7">R68/(1000*1000)</f>
        <v>9.8750000000000004E-2</v>
      </c>
      <c r="Z68" s="2">
        <f t="shared" ref="Z68:Z103" si="8">Y68/(1000*1000)</f>
        <v>0</v>
      </c>
      <c r="AA68" s="2">
        <f t="shared" si="5"/>
        <v>1.7359999989999997E-3</v>
      </c>
      <c r="AB68">
        <f t="shared" ref="AB68:AB104" si="9">(AA68/AA$104)*100</f>
        <v>2.9839762039871998</v>
      </c>
      <c r="AC68" s="2">
        <f t="shared" ref="AC68:AC104" si="10">S68+Z68</f>
        <v>9.8750000000000004E-2</v>
      </c>
      <c r="AD68" s="2">
        <f t="shared" si="6"/>
        <v>6.3382383728529996</v>
      </c>
      <c r="AE68">
        <f t="shared" ref="AE68:AE104" si="11">(AD68/AD$104)*100</f>
        <v>27.558095151289109</v>
      </c>
    </row>
    <row r="69" spans="1:31">
      <c r="A69">
        <v>65</v>
      </c>
      <c r="B69">
        <v>65</v>
      </c>
      <c r="C69">
        <v>0</v>
      </c>
      <c r="D69">
        <v>0</v>
      </c>
      <c r="E69">
        <v>17184</v>
      </c>
      <c r="F69">
        <v>85510600.042471007</v>
      </c>
      <c r="N69">
        <v>65</v>
      </c>
      <c r="O69">
        <v>1</v>
      </c>
      <c r="P69">
        <v>0</v>
      </c>
      <c r="Q69">
        <v>2</v>
      </c>
      <c r="R69">
        <v>4375</v>
      </c>
      <c r="S69" s="2">
        <f t="shared" si="7"/>
        <v>4.3750000000000004E-3</v>
      </c>
      <c r="Z69" s="2">
        <f t="shared" si="8"/>
        <v>0</v>
      </c>
      <c r="AA69" s="2">
        <f t="shared" ref="AA69:AA104" si="12">AA68+Z69</f>
        <v>1.7359999989999997E-3</v>
      </c>
      <c r="AB69">
        <f t="shared" si="9"/>
        <v>2.9839762039871998</v>
      </c>
      <c r="AC69" s="2">
        <f t="shared" si="10"/>
        <v>4.3750000000000004E-3</v>
      </c>
      <c r="AD69" s="2">
        <f t="shared" ref="AD69:AD104" si="13">AD68+AC69</f>
        <v>6.3426133728529992</v>
      </c>
      <c r="AE69">
        <f t="shared" si="11"/>
        <v>27.577117261092244</v>
      </c>
    </row>
    <row r="70" spans="1:31">
      <c r="A70">
        <v>66</v>
      </c>
      <c r="B70">
        <v>66</v>
      </c>
      <c r="C70">
        <v>0</v>
      </c>
      <c r="D70">
        <v>0</v>
      </c>
      <c r="E70">
        <v>16116</v>
      </c>
      <c r="F70">
        <v>65987546.893697001</v>
      </c>
      <c r="N70">
        <v>66</v>
      </c>
      <c r="O70">
        <v>1</v>
      </c>
      <c r="P70">
        <v>0</v>
      </c>
      <c r="Q70">
        <v>2</v>
      </c>
      <c r="R70">
        <v>3125</v>
      </c>
      <c r="S70" s="2">
        <f t="shared" si="7"/>
        <v>3.1250000000000002E-3</v>
      </c>
      <c r="Z70" s="2">
        <f t="shared" si="8"/>
        <v>0</v>
      </c>
      <c r="AA70" s="2">
        <f t="shared" si="12"/>
        <v>1.7359999989999997E-3</v>
      </c>
      <c r="AB70">
        <f t="shared" si="9"/>
        <v>2.9839762039871998</v>
      </c>
      <c r="AC70" s="2">
        <f t="shared" si="10"/>
        <v>3.1250000000000002E-3</v>
      </c>
      <c r="AD70" s="2">
        <f t="shared" si="13"/>
        <v>6.345738372852999</v>
      </c>
      <c r="AE70">
        <f t="shared" si="11"/>
        <v>27.5907044823802</v>
      </c>
    </row>
    <row r="71" spans="1:31">
      <c r="A71">
        <v>67</v>
      </c>
      <c r="B71">
        <v>67</v>
      </c>
      <c r="C71">
        <v>0</v>
      </c>
      <c r="D71">
        <v>0</v>
      </c>
      <c r="E71">
        <v>21864</v>
      </c>
      <c r="F71">
        <v>105759314.40968899</v>
      </c>
      <c r="N71">
        <v>67</v>
      </c>
      <c r="O71">
        <v>1</v>
      </c>
      <c r="P71">
        <v>0</v>
      </c>
      <c r="Q71">
        <v>21</v>
      </c>
      <c r="R71">
        <v>75312.5</v>
      </c>
      <c r="S71" s="2">
        <f t="shared" si="7"/>
        <v>7.5312500000000004E-2</v>
      </c>
      <c r="Z71" s="2">
        <f t="shared" si="8"/>
        <v>0</v>
      </c>
      <c r="AA71" s="2">
        <f t="shared" si="12"/>
        <v>1.7359999989999997E-3</v>
      </c>
      <c r="AB71">
        <f t="shared" si="9"/>
        <v>2.9839762039871998</v>
      </c>
      <c r="AC71" s="2">
        <f t="shared" si="10"/>
        <v>7.5312500000000004E-2</v>
      </c>
      <c r="AD71" s="2">
        <f t="shared" si="13"/>
        <v>6.4210508728529989</v>
      </c>
      <c r="AE71">
        <f t="shared" si="11"/>
        <v>27.918156515419984</v>
      </c>
    </row>
    <row r="72" spans="1:31">
      <c r="A72">
        <v>68</v>
      </c>
      <c r="B72">
        <v>68</v>
      </c>
      <c r="C72">
        <v>0</v>
      </c>
      <c r="D72">
        <v>0</v>
      </c>
      <c r="E72">
        <v>22263</v>
      </c>
      <c r="F72">
        <v>96312252.554707006</v>
      </c>
      <c r="N72">
        <v>68</v>
      </c>
      <c r="O72">
        <v>1</v>
      </c>
      <c r="P72">
        <v>0</v>
      </c>
      <c r="Q72">
        <v>51</v>
      </c>
      <c r="R72">
        <v>98437.5</v>
      </c>
      <c r="S72" s="2">
        <f t="shared" si="7"/>
        <v>9.8437499999999997E-2</v>
      </c>
      <c r="Z72" s="2">
        <f t="shared" si="8"/>
        <v>0</v>
      </c>
      <c r="AA72" s="2">
        <f t="shared" si="12"/>
        <v>1.7359999989999997E-3</v>
      </c>
      <c r="AB72">
        <f t="shared" si="9"/>
        <v>2.9839762039871998</v>
      </c>
      <c r="AC72" s="2">
        <f t="shared" si="10"/>
        <v>9.8437499999999997E-2</v>
      </c>
      <c r="AD72" s="2">
        <f t="shared" si="13"/>
        <v>6.5194883728529991</v>
      </c>
      <c r="AE72">
        <f t="shared" si="11"/>
        <v>28.346153985990647</v>
      </c>
    </row>
    <row r="73" spans="1:31">
      <c r="A73">
        <v>69</v>
      </c>
      <c r="B73">
        <v>69</v>
      </c>
      <c r="C73">
        <v>0</v>
      </c>
      <c r="D73">
        <v>0</v>
      </c>
      <c r="E73">
        <v>46915</v>
      </c>
      <c r="F73">
        <v>229405876.303473</v>
      </c>
      <c r="N73">
        <v>69</v>
      </c>
      <c r="O73">
        <v>1</v>
      </c>
      <c r="P73">
        <v>0</v>
      </c>
      <c r="Q73">
        <v>189</v>
      </c>
      <c r="R73">
        <v>672794.0625</v>
      </c>
      <c r="S73" s="2">
        <f t="shared" si="7"/>
        <v>0.67279406249999996</v>
      </c>
      <c r="U73">
        <v>69</v>
      </c>
      <c r="V73">
        <v>1</v>
      </c>
      <c r="W73">
        <v>1</v>
      </c>
      <c r="X73">
        <v>4</v>
      </c>
      <c r="Y73">
        <v>1424.6875</v>
      </c>
      <c r="Z73" s="2">
        <f t="shared" si="8"/>
        <v>1.4246875E-3</v>
      </c>
      <c r="AA73" s="2">
        <f t="shared" si="12"/>
        <v>3.1606874989999999E-3</v>
      </c>
      <c r="AB73">
        <f t="shared" si="9"/>
        <v>5.4328434854197356</v>
      </c>
      <c r="AC73" s="2">
        <f t="shared" si="10"/>
        <v>0.67421874999999998</v>
      </c>
      <c r="AD73" s="2">
        <f t="shared" si="13"/>
        <v>7.1937071228529987</v>
      </c>
      <c r="AE73">
        <f t="shared" si="11"/>
        <v>31.277596978867518</v>
      </c>
    </row>
    <row r="74" spans="1:31">
      <c r="A74">
        <v>70</v>
      </c>
      <c r="B74">
        <v>70</v>
      </c>
      <c r="C74">
        <v>0</v>
      </c>
      <c r="D74">
        <v>0</v>
      </c>
      <c r="E74">
        <v>23234</v>
      </c>
      <c r="F74">
        <v>88145196.080792993</v>
      </c>
      <c r="N74">
        <v>70</v>
      </c>
      <c r="O74">
        <v>1</v>
      </c>
      <c r="P74">
        <v>0</v>
      </c>
      <c r="Q74">
        <v>71</v>
      </c>
      <c r="R74">
        <v>390742.767857</v>
      </c>
      <c r="S74" s="2">
        <f t="shared" si="7"/>
        <v>0.39074276785700002</v>
      </c>
      <c r="U74">
        <v>70</v>
      </c>
      <c r="V74">
        <v>1</v>
      </c>
      <c r="W74">
        <v>1</v>
      </c>
      <c r="X74">
        <v>3</v>
      </c>
      <c r="Y74">
        <v>1600.9821420000001</v>
      </c>
      <c r="Z74" s="2">
        <f t="shared" si="8"/>
        <v>1.600982142E-3</v>
      </c>
      <c r="AA74" s="2">
        <f t="shared" si="12"/>
        <v>4.7616696410000001E-3</v>
      </c>
      <c r="AB74">
        <f t="shared" si="9"/>
        <v>8.1847401544798473</v>
      </c>
      <c r="AC74" s="2">
        <f t="shared" si="10"/>
        <v>0.39234374999900001</v>
      </c>
      <c r="AD74" s="2">
        <f t="shared" si="13"/>
        <v>7.5860508728519989</v>
      </c>
      <c r="AE74">
        <f t="shared" si="11"/>
        <v>32.983472611566249</v>
      </c>
    </row>
    <row r="75" spans="1:31">
      <c r="A75">
        <v>71</v>
      </c>
      <c r="B75">
        <v>71</v>
      </c>
      <c r="C75">
        <v>0</v>
      </c>
      <c r="D75">
        <v>0</v>
      </c>
      <c r="E75">
        <v>29239</v>
      </c>
      <c r="F75">
        <v>165130910.41574401</v>
      </c>
      <c r="N75">
        <v>71</v>
      </c>
      <c r="O75">
        <v>1</v>
      </c>
      <c r="P75">
        <v>0</v>
      </c>
      <c r="Q75">
        <v>15</v>
      </c>
      <c r="R75">
        <v>321406.25</v>
      </c>
      <c r="S75" s="2">
        <f t="shared" si="7"/>
        <v>0.32140625</v>
      </c>
      <c r="Z75" s="2">
        <f t="shared" si="8"/>
        <v>0</v>
      </c>
      <c r="AA75" s="2">
        <f t="shared" si="12"/>
        <v>4.7616696410000001E-3</v>
      </c>
      <c r="AB75">
        <f t="shared" si="9"/>
        <v>8.1847401544798473</v>
      </c>
      <c r="AC75" s="2">
        <f t="shared" si="10"/>
        <v>0.32140625</v>
      </c>
      <c r="AD75" s="2">
        <f t="shared" si="13"/>
        <v>7.9074571228519988</v>
      </c>
      <c r="AE75">
        <f t="shared" si="11"/>
        <v>34.380918321032702</v>
      </c>
    </row>
    <row r="76" spans="1:31">
      <c r="A76">
        <v>72</v>
      </c>
      <c r="B76">
        <v>72</v>
      </c>
      <c r="C76">
        <v>0</v>
      </c>
      <c r="D76">
        <v>0</v>
      </c>
      <c r="E76">
        <v>34478</v>
      </c>
      <c r="F76">
        <v>216647159.166693</v>
      </c>
      <c r="N76">
        <v>72</v>
      </c>
      <c r="O76">
        <v>1</v>
      </c>
      <c r="P76">
        <v>0</v>
      </c>
      <c r="Q76">
        <v>90</v>
      </c>
      <c r="R76">
        <v>490937.5</v>
      </c>
      <c r="S76" s="2">
        <f t="shared" si="7"/>
        <v>0.49093750000000003</v>
      </c>
      <c r="Z76" s="2">
        <f t="shared" si="8"/>
        <v>0</v>
      </c>
      <c r="AA76" s="2">
        <f t="shared" si="12"/>
        <v>4.7616696410000001E-3</v>
      </c>
      <c r="AB76">
        <f t="shared" si="9"/>
        <v>8.1847401544798473</v>
      </c>
      <c r="AC76" s="2">
        <f t="shared" si="10"/>
        <v>0.49093750000000003</v>
      </c>
      <c r="AD76" s="2">
        <f t="shared" si="13"/>
        <v>8.398394622851999</v>
      </c>
      <c r="AE76">
        <f t="shared" si="11"/>
        <v>36.515470785370852</v>
      </c>
    </row>
    <row r="77" spans="1:31">
      <c r="A77">
        <v>73</v>
      </c>
      <c r="B77">
        <v>73</v>
      </c>
      <c r="C77">
        <v>0</v>
      </c>
      <c r="D77">
        <v>0</v>
      </c>
      <c r="E77">
        <v>29827</v>
      </c>
      <c r="F77">
        <v>156774504.839818</v>
      </c>
      <c r="N77">
        <v>73</v>
      </c>
      <c r="O77">
        <v>1</v>
      </c>
      <c r="P77">
        <v>0</v>
      </c>
      <c r="Q77">
        <v>98</v>
      </c>
      <c r="R77">
        <v>605916.32499899995</v>
      </c>
      <c r="S77" s="2">
        <f t="shared" si="7"/>
        <v>0.60591632499899994</v>
      </c>
      <c r="U77">
        <v>73</v>
      </c>
      <c r="V77">
        <v>1</v>
      </c>
      <c r="W77">
        <v>1</v>
      </c>
      <c r="X77">
        <v>4</v>
      </c>
      <c r="Y77">
        <v>958.67499899999996</v>
      </c>
      <c r="Z77" s="2">
        <f t="shared" si="8"/>
        <v>9.5867499899999998E-4</v>
      </c>
      <c r="AA77" s="2">
        <f t="shared" si="12"/>
        <v>5.7203446399999996E-3</v>
      </c>
      <c r="AB77">
        <f t="shared" si="9"/>
        <v>9.8325877270727613</v>
      </c>
      <c r="AC77" s="2">
        <f t="shared" si="10"/>
        <v>0.60687499999799999</v>
      </c>
      <c r="AD77" s="2">
        <f t="shared" si="13"/>
        <v>9.0052696228499993</v>
      </c>
      <c r="AE77">
        <f t="shared" si="11"/>
        <v>39.154109159483532</v>
      </c>
    </row>
    <row r="78" spans="1:31">
      <c r="A78">
        <v>74</v>
      </c>
      <c r="B78">
        <v>74</v>
      </c>
      <c r="C78">
        <v>0</v>
      </c>
      <c r="D78">
        <v>0</v>
      </c>
      <c r="E78">
        <v>17880</v>
      </c>
      <c r="F78">
        <v>137349040.44101799</v>
      </c>
      <c r="N78">
        <v>74</v>
      </c>
      <c r="O78">
        <v>1</v>
      </c>
      <c r="P78">
        <v>0</v>
      </c>
      <c r="Q78">
        <v>12</v>
      </c>
      <c r="R78">
        <v>81562.5</v>
      </c>
      <c r="S78" s="2">
        <f t="shared" si="7"/>
        <v>8.1562499999999996E-2</v>
      </c>
      <c r="Z78" s="2">
        <f t="shared" si="8"/>
        <v>0</v>
      </c>
      <c r="AA78" s="2">
        <f t="shared" si="12"/>
        <v>5.7203446399999996E-3</v>
      </c>
      <c r="AB78">
        <f t="shared" si="9"/>
        <v>9.8325877270727613</v>
      </c>
      <c r="AC78" s="2">
        <f t="shared" si="10"/>
        <v>8.1562499999999996E-2</v>
      </c>
      <c r="AD78" s="2">
        <f t="shared" si="13"/>
        <v>9.0868321228499997</v>
      </c>
      <c r="AE78">
        <f t="shared" si="11"/>
        <v>39.508735635099228</v>
      </c>
    </row>
    <row r="79" spans="1:31">
      <c r="A79">
        <v>75</v>
      </c>
      <c r="B79">
        <v>75</v>
      </c>
      <c r="C79">
        <v>0</v>
      </c>
      <c r="D79">
        <v>0</v>
      </c>
      <c r="E79">
        <v>49173</v>
      </c>
      <c r="F79">
        <v>174509016.14789701</v>
      </c>
      <c r="N79">
        <v>75</v>
      </c>
      <c r="O79">
        <v>1</v>
      </c>
      <c r="P79">
        <v>0</v>
      </c>
      <c r="Q79">
        <v>290</v>
      </c>
      <c r="R79">
        <v>852492.55056899996</v>
      </c>
      <c r="S79" s="2">
        <f t="shared" si="7"/>
        <v>0.85249255056899997</v>
      </c>
      <c r="U79">
        <v>75</v>
      </c>
      <c r="V79">
        <v>1</v>
      </c>
      <c r="W79">
        <v>1</v>
      </c>
      <c r="X79">
        <v>7</v>
      </c>
      <c r="Y79">
        <v>1206.825</v>
      </c>
      <c r="Z79" s="2">
        <f t="shared" si="8"/>
        <v>1.2068250000000001E-3</v>
      </c>
      <c r="AA79" s="2">
        <f t="shared" si="12"/>
        <v>6.9271696399999996E-3</v>
      </c>
      <c r="AB79">
        <f t="shared" si="9"/>
        <v>11.906975448530849</v>
      </c>
      <c r="AC79" s="2">
        <f t="shared" si="10"/>
        <v>0.853699375569</v>
      </c>
      <c r="AD79" s="2">
        <f t="shared" si="13"/>
        <v>9.9405314984190003</v>
      </c>
      <c r="AE79">
        <f t="shared" si="11"/>
        <v>43.220544380458364</v>
      </c>
    </row>
    <row r="80" spans="1:31">
      <c r="A80">
        <v>76</v>
      </c>
      <c r="B80">
        <v>76</v>
      </c>
      <c r="C80">
        <v>0</v>
      </c>
      <c r="D80">
        <v>0</v>
      </c>
      <c r="E80">
        <v>34603</v>
      </c>
      <c r="F80">
        <v>115426788.84236801</v>
      </c>
      <c r="N80">
        <v>76</v>
      </c>
      <c r="O80">
        <v>1</v>
      </c>
      <c r="P80">
        <v>0</v>
      </c>
      <c r="Q80">
        <v>233</v>
      </c>
      <c r="R80">
        <v>559079.18828200002</v>
      </c>
      <c r="S80" s="2">
        <f t="shared" si="7"/>
        <v>0.55907918828199998</v>
      </c>
      <c r="U80">
        <v>76</v>
      </c>
      <c r="V80">
        <v>1</v>
      </c>
      <c r="W80">
        <v>1</v>
      </c>
      <c r="X80">
        <v>5</v>
      </c>
      <c r="Y80">
        <v>2172.2098209999999</v>
      </c>
      <c r="Z80" s="2">
        <f t="shared" si="8"/>
        <v>2.1722098209999998E-3</v>
      </c>
      <c r="AA80" s="2">
        <f t="shared" si="12"/>
        <v>9.0993794609999998E-3</v>
      </c>
      <c r="AB80">
        <f t="shared" si="9"/>
        <v>15.640744123453121</v>
      </c>
      <c r="AC80" s="2">
        <f t="shared" si="10"/>
        <v>0.56125139810299995</v>
      </c>
      <c r="AD80" s="2">
        <f t="shared" si="13"/>
        <v>10.501782896522</v>
      </c>
      <c r="AE80">
        <f t="shared" si="11"/>
        <v>45.660815402602708</v>
      </c>
    </row>
    <row r="81" spans="1:31">
      <c r="A81">
        <v>77</v>
      </c>
      <c r="B81">
        <v>77</v>
      </c>
      <c r="C81">
        <v>0</v>
      </c>
      <c r="D81">
        <v>0</v>
      </c>
      <c r="E81">
        <v>46326</v>
      </c>
      <c r="F81">
        <v>293604573.44473702</v>
      </c>
      <c r="H81">
        <v>77</v>
      </c>
      <c r="I81">
        <v>0</v>
      </c>
      <c r="J81">
        <v>1</v>
      </c>
      <c r="K81">
        <v>2</v>
      </c>
      <c r="L81">
        <v>855.375</v>
      </c>
      <c r="N81">
        <v>77</v>
      </c>
      <c r="O81">
        <v>1</v>
      </c>
      <c r="P81">
        <v>0</v>
      </c>
      <c r="Q81">
        <v>298</v>
      </c>
      <c r="R81">
        <v>1815434.2924579999</v>
      </c>
      <c r="S81" s="2">
        <f t="shared" si="7"/>
        <v>1.8154342924579998</v>
      </c>
      <c r="U81">
        <v>77</v>
      </c>
      <c r="V81">
        <v>1</v>
      </c>
      <c r="W81">
        <v>1</v>
      </c>
      <c r="X81">
        <v>13</v>
      </c>
      <c r="Y81">
        <v>7098.3110109999998</v>
      </c>
      <c r="Z81" s="2">
        <f t="shared" si="8"/>
        <v>7.0983110109999999E-3</v>
      </c>
      <c r="AA81" s="2">
        <f t="shared" si="12"/>
        <v>1.6197690471999999E-2</v>
      </c>
      <c r="AB81">
        <f t="shared" si="9"/>
        <v>27.84189110359452</v>
      </c>
      <c r="AC81" s="2">
        <f t="shared" si="10"/>
        <v>1.8225326034689997</v>
      </c>
      <c r="AD81" s="2">
        <f t="shared" si="13"/>
        <v>12.324315499991</v>
      </c>
      <c r="AE81">
        <f t="shared" si="11"/>
        <v>53.585024614715003</v>
      </c>
    </row>
    <row r="82" spans="1:31">
      <c r="A82">
        <v>78</v>
      </c>
      <c r="B82">
        <v>78</v>
      </c>
      <c r="C82">
        <v>0</v>
      </c>
      <c r="D82">
        <v>0</v>
      </c>
      <c r="E82">
        <v>63872</v>
      </c>
      <c r="F82">
        <v>192436426.76341799</v>
      </c>
      <c r="N82">
        <v>78</v>
      </c>
      <c r="O82">
        <v>1</v>
      </c>
      <c r="P82">
        <v>0</v>
      </c>
      <c r="Q82">
        <v>370</v>
      </c>
      <c r="R82">
        <v>668815.04846199998</v>
      </c>
      <c r="S82" s="2">
        <f t="shared" si="7"/>
        <v>0.66881504846200002</v>
      </c>
      <c r="U82">
        <v>78</v>
      </c>
      <c r="V82">
        <v>1</v>
      </c>
      <c r="W82">
        <v>1</v>
      </c>
      <c r="X82">
        <v>8</v>
      </c>
      <c r="Y82">
        <v>2109.9515369999999</v>
      </c>
      <c r="Z82" s="2">
        <f t="shared" si="8"/>
        <v>2.1099515370000001E-3</v>
      </c>
      <c r="AA82" s="2">
        <f t="shared" si="12"/>
        <v>1.8307642008999998E-2</v>
      </c>
      <c r="AB82">
        <f t="shared" si="9"/>
        <v>31.468645240461441</v>
      </c>
      <c r="AC82" s="2">
        <f t="shared" si="10"/>
        <v>0.67092499999900002</v>
      </c>
      <c r="AD82" s="2">
        <f t="shared" si="13"/>
        <v>12.99524049999</v>
      </c>
      <c r="AE82">
        <f t="shared" si="11"/>
        <v>56.502146676350016</v>
      </c>
    </row>
    <row r="83" spans="1:31">
      <c r="A83">
        <v>79</v>
      </c>
      <c r="B83">
        <v>79</v>
      </c>
      <c r="C83">
        <v>0</v>
      </c>
      <c r="D83">
        <v>0</v>
      </c>
      <c r="E83">
        <v>31270</v>
      </c>
      <c r="F83">
        <v>149276833.33541501</v>
      </c>
      <c r="N83">
        <v>79</v>
      </c>
      <c r="O83">
        <v>1</v>
      </c>
      <c r="P83">
        <v>0</v>
      </c>
      <c r="Q83">
        <v>149</v>
      </c>
      <c r="R83">
        <v>790718.08749900002</v>
      </c>
      <c r="S83" s="2">
        <f t="shared" si="7"/>
        <v>0.79071808749899997</v>
      </c>
      <c r="U83">
        <v>79</v>
      </c>
      <c r="V83">
        <v>1</v>
      </c>
      <c r="W83">
        <v>1</v>
      </c>
      <c r="X83">
        <v>7</v>
      </c>
      <c r="Y83">
        <v>1463.1624999999999</v>
      </c>
      <c r="Z83" s="2">
        <f t="shared" si="8"/>
        <v>1.4631625E-3</v>
      </c>
      <c r="AA83" s="2">
        <f t="shared" si="12"/>
        <v>1.9770804508999998E-2</v>
      </c>
      <c r="AB83">
        <f t="shared" si="9"/>
        <v>33.983646441545204</v>
      </c>
      <c r="AC83" s="2">
        <f t="shared" si="10"/>
        <v>0.79218124999899997</v>
      </c>
      <c r="AD83" s="2">
        <f t="shared" si="13"/>
        <v>13.787421749989001</v>
      </c>
      <c r="AE83">
        <f t="shared" si="11"/>
        <v>59.946480098400365</v>
      </c>
    </row>
    <row r="84" spans="1:31">
      <c r="A84">
        <v>80</v>
      </c>
      <c r="B84">
        <v>80</v>
      </c>
      <c r="C84">
        <v>0</v>
      </c>
      <c r="D84">
        <v>0</v>
      </c>
      <c r="E84">
        <v>32758</v>
      </c>
      <c r="F84">
        <v>254325562.8195</v>
      </c>
      <c r="N84">
        <v>80</v>
      </c>
      <c r="O84">
        <v>1</v>
      </c>
      <c r="P84">
        <v>0</v>
      </c>
      <c r="Q84">
        <v>143</v>
      </c>
      <c r="R84">
        <v>1206759.1037699999</v>
      </c>
      <c r="S84" s="2">
        <f t="shared" si="7"/>
        <v>1.2067591037699998</v>
      </c>
      <c r="U84">
        <v>80</v>
      </c>
      <c r="V84">
        <v>1</v>
      </c>
      <c r="W84">
        <v>1</v>
      </c>
      <c r="X84">
        <v>7</v>
      </c>
      <c r="Y84">
        <v>584.64622999999995</v>
      </c>
      <c r="Z84" s="2">
        <f t="shared" si="8"/>
        <v>5.8464622999999992E-4</v>
      </c>
      <c r="AA84" s="2">
        <f t="shared" si="12"/>
        <v>2.0355450738999997E-2</v>
      </c>
      <c r="AB84">
        <f t="shared" si="9"/>
        <v>34.988583330413739</v>
      </c>
      <c r="AC84" s="2">
        <f t="shared" si="10"/>
        <v>1.2073437499999999</v>
      </c>
      <c r="AD84" s="2">
        <f t="shared" si="13"/>
        <v>14.994765499989001</v>
      </c>
      <c r="AE84">
        <f t="shared" si="11"/>
        <v>65.195903043002815</v>
      </c>
    </row>
    <row r="85" spans="1:31">
      <c r="A85">
        <v>81</v>
      </c>
      <c r="B85">
        <v>81</v>
      </c>
      <c r="C85">
        <v>0</v>
      </c>
      <c r="D85">
        <v>0</v>
      </c>
      <c r="E85">
        <v>33251</v>
      </c>
      <c r="F85">
        <v>132374375.29115</v>
      </c>
      <c r="N85">
        <v>81</v>
      </c>
      <c r="O85">
        <v>1</v>
      </c>
      <c r="P85">
        <v>0</v>
      </c>
      <c r="Q85">
        <v>155</v>
      </c>
      <c r="R85">
        <v>805616.95525200001</v>
      </c>
      <c r="S85" s="2">
        <f t="shared" si="7"/>
        <v>0.80561695525200006</v>
      </c>
      <c r="U85">
        <v>81</v>
      </c>
      <c r="V85">
        <v>1</v>
      </c>
      <c r="W85">
        <v>1</v>
      </c>
      <c r="X85">
        <v>1</v>
      </c>
      <c r="Y85">
        <v>14.294746999999999</v>
      </c>
      <c r="Z85" s="2">
        <f t="shared" si="8"/>
        <v>1.4294746999999999E-5</v>
      </c>
      <c r="AA85" s="2">
        <f t="shared" si="12"/>
        <v>2.0369745485999999E-2</v>
      </c>
      <c r="AB85">
        <f t="shared" si="9"/>
        <v>35.013154289465916</v>
      </c>
      <c r="AC85" s="2">
        <f t="shared" si="10"/>
        <v>0.80563124999900004</v>
      </c>
      <c r="AD85" s="2">
        <f t="shared" si="13"/>
        <v>15.800396749988</v>
      </c>
      <c r="AE85">
        <f t="shared" si="11"/>
        <v>68.69871586547653</v>
      </c>
    </row>
    <row r="86" spans="1:31">
      <c r="A86">
        <v>82</v>
      </c>
      <c r="B86">
        <v>82</v>
      </c>
      <c r="C86">
        <v>0</v>
      </c>
      <c r="D86">
        <v>0</v>
      </c>
      <c r="E86">
        <v>36687</v>
      </c>
      <c r="F86">
        <v>135532193.00369</v>
      </c>
      <c r="N86">
        <v>82</v>
      </c>
      <c r="O86">
        <v>1</v>
      </c>
      <c r="P86">
        <v>0</v>
      </c>
      <c r="Q86">
        <v>175</v>
      </c>
      <c r="R86">
        <v>429207.375</v>
      </c>
      <c r="S86" s="2">
        <f t="shared" si="7"/>
        <v>0.429207375</v>
      </c>
      <c r="Z86" s="2">
        <f t="shared" si="8"/>
        <v>0</v>
      </c>
      <c r="AA86" s="2">
        <f t="shared" si="12"/>
        <v>2.0369745485999999E-2</v>
      </c>
      <c r="AB86">
        <f t="shared" si="9"/>
        <v>35.013154289465916</v>
      </c>
      <c r="AC86" s="2">
        <f t="shared" si="10"/>
        <v>0.429207375</v>
      </c>
      <c r="AD86" s="2">
        <f t="shared" si="13"/>
        <v>16.229604124988001</v>
      </c>
      <c r="AE86">
        <f t="shared" si="11"/>
        <v>70.564871251892029</v>
      </c>
    </row>
    <row r="87" spans="1:31">
      <c r="A87">
        <v>83</v>
      </c>
      <c r="B87">
        <v>83</v>
      </c>
      <c r="C87">
        <v>0</v>
      </c>
      <c r="D87">
        <v>0</v>
      </c>
      <c r="E87">
        <v>32862</v>
      </c>
      <c r="F87">
        <v>136054120.56414101</v>
      </c>
      <c r="N87">
        <v>83</v>
      </c>
      <c r="O87">
        <v>1</v>
      </c>
      <c r="P87">
        <v>0</v>
      </c>
      <c r="Q87">
        <v>97</v>
      </c>
      <c r="R87">
        <v>336777.71256399999</v>
      </c>
      <c r="S87" s="2">
        <f t="shared" si="7"/>
        <v>0.33677771256399996</v>
      </c>
      <c r="U87">
        <v>83</v>
      </c>
      <c r="V87">
        <v>1</v>
      </c>
      <c r="W87">
        <v>1</v>
      </c>
      <c r="X87">
        <v>3</v>
      </c>
      <c r="Y87">
        <v>103.431527</v>
      </c>
      <c r="Z87" s="2">
        <f t="shared" si="8"/>
        <v>1.03431527E-4</v>
      </c>
      <c r="AA87" s="2">
        <f t="shared" si="12"/>
        <v>2.0473177012999999E-2</v>
      </c>
      <c r="AB87">
        <f t="shared" si="9"/>
        <v>35.190940703917448</v>
      </c>
      <c r="AC87" s="2">
        <f t="shared" si="10"/>
        <v>0.33688114409099995</v>
      </c>
      <c r="AD87" s="2">
        <f t="shared" si="13"/>
        <v>16.566485269078999</v>
      </c>
      <c r="AE87">
        <f t="shared" si="11"/>
        <v>72.029600420693541</v>
      </c>
    </row>
    <row r="88" spans="1:31">
      <c r="A88">
        <v>84</v>
      </c>
      <c r="B88">
        <v>84</v>
      </c>
      <c r="C88">
        <v>0</v>
      </c>
      <c r="D88">
        <v>0</v>
      </c>
      <c r="E88">
        <v>32556</v>
      </c>
      <c r="F88">
        <v>174311225.48002401</v>
      </c>
      <c r="H88">
        <v>84</v>
      </c>
      <c r="I88">
        <v>0</v>
      </c>
      <c r="J88">
        <v>1</v>
      </c>
      <c r="K88">
        <v>1</v>
      </c>
      <c r="L88">
        <v>49.625</v>
      </c>
      <c r="N88">
        <v>84</v>
      </c>
      <c r="O88">
        <v>1</v>
      </c>
      <c r="P88">
        <v>0</v>
      </c>
      <c r="Q88">
        <v>125</v>
      </c>
      <c r="R88">
        <v>1449457.0583800001</v>
      </c>
      <c r="S88" s="2">
        <f t="shared" si="7"/>
        <v>1.4494570583800002</v>
      </c>
      <c r="U88">
        <v>84</v>
      </c>
      <c r="V88">
        <v>1</v>
      </c>
      <c r="W88">
        <v>1</v>
      </c>
      <c r="X88">
        <v>17</v>
      </c>
      <c r="Y88">
        <v>5246.1916190000002</v>
      </c>
      <c r="Z88" s="2">
        <f t="shared" si="8"/>
        <v>5.2461916190000004E-3</v>
      </c>
      <c r="AA88" s="2">
        <f t="shared" si="12"/>
        <v>2.5719368632E-2</v>
      </c>
      <c r="AB88">
        <f t="shared" si="9"/>
        <v>44.208516142667825</v>
      </c>
      <c r="AC88" s="2">
        <f t="shared" si="10"/>
        <v>1.4547032499990002</v>
      </c>
      <c r="AD88" s="2">
        <f t="shared" si="13"/>
        <v>18.021188519077999</v>
      </c>
      <c r="AE88">
        <f t="shared" si="11"/>
        <v>78.35452040982878</v>
      </c>
    </row>
    <row r="89" spans="1:31">
      <c r="A89">
        <v>85</v>
      </c>
      <c r="B89">
        <v>85</v>
      </c>
      <c r="C89">
        <v>0</v>
      </c>
      <c r="D89">
        <v>0</v>
      </c>
      <c r="E89">
        <v>20692</v>
      </c>
      <c r="F89">
        <v>82431035.182850003</v>
      </c>
      <c r="N89">
        <v>85</v>
      </c>
      <c r="O89">
        <v>1</v>
      </c>
      <c r="P89">
        <v>0</v>
      </c>
      <c r="Q89">
        <v>184</v>
      </c>
      <c r="R89">
        <v>426075.66147699999</v>
      </c>
      <c r="S89" s="2">
        <f t="shared" si="7"/>
        <v>0.42607566147699999</v>
      </c>
      <c r="U89">
        <v>85</v>
      </c>
      <c r="V89">
        <v>1</v>
      </c>
      <c r="W89">
        <v>1</v>
      </c>
      <c r="X89">
        <v>12</v>
      </c>
      <c r="Y89">
        <v>9120.3443029999999</v>
      </c>
      <c r="Z89" s="2">
        <f t="shared" si="8"/>
        <v>9.1203443029999991E-3</v>
      </c>
      <c r="AA89" s="2">
        <f t="shared" si="12"/>
        <v>3.4839712935000003E-2</v>
      </c>
      <c r="AB89">
        <f t="shared" si="9"/>
        <v>59.88529632008661</v>
      </c>
      <c r="AC89" s="2">
        <f t="shared" si="10"/>
        <v>0.43519600578000001</v>
      </c>
      <c r="AD89" s="2">
        <f t="shared" si="13"/>
        <v>18.456384524857999</v>
      </c>
      <c r="AE89">
        <f t="shared" si="11"/>
        <v>80.246713828762594</v>
      </c>
    </row>
    <row r="90" spans="1:31">
      <c r="A90">
        <v>86</v>
      </c>
      <c r="B90">
        <v>86</v>
      </c>
      <c r="C90">
        <v>0</v>
      </c>
      <c r="D90">
        <v>0</v>
      </c>
      <c r="E90">
        <v>21305</v>
      </c>
      <c r="F90">
        <v>132572539.258476</v>
      </c>
      <c r="N90">
        <v>86</v>
      </c>
      <c r="O90">
        <v>1</v>
      </c>
      <c r="P90">
        <v>0</v>
      </c>
      <c r="Q90">
        <v>131</v>
      </c>
      <c r="R90">
        <v>323117.75158899999</v>
      </c>
      <c r="S90" s="2">
        <f t="shared" si="7"/>
        <v>0.32311775158899997</v>
      </c>
      <c r="U90">
        <v>86</v>
      </c>
      <c r="V90">
        <v>1</v>
      </c>
      <c r="W90">
        <v>1</v>
      </c>
      <c r="X90">
        <v>13</v>
      </c>
      <c r="Y90">
        <v>2338.6234100000001</v>
      </c>
      <c r="Z90" s="2">
        <f t="shared" si="8"/>
        <v>2.3386234100000003E-3</v>
      </c>
      <c r="AA90" s="2">
        <f t="shared" si="12"/>
        <v>3.7178336345E-2</v>
      </c>
      <c r="AB90">
        <f t="shared" si="9"/>
        <v>63.905110035263576</v>
      </c>
      <c r="AC90" s="2">
        <f t="shared" si="10"/>
        <v>0.32545637499899999</v>
      </c>
      <c r="AD90" s="2">
        <f t="shared" si="13"/>
        <v>18.781840899856999</v>
      </c>
      <c r="AE90">
        <f t="shared" si="11"/>
        <v>81.66176912050274</v>
      </c>
    </row>
    <row r="91" spans="1:31">
      <c r="A91">
        <v>87</v>
      </c>
      <c r="B91">
        <v>87</v>
      </c>
      <c r="C91">
        <v>0</v>
      </c>
      <c r="D91">
        <v>0</v>
      </c>
      <c r="E91">
        <v>29348</v>
      </c>
      <c r="F91">
        <v>106826915.95955101</v>
      </c>
      <c r="H91">
        <v>87</v>
      </c>
      <c r="I91">
        <v>0</v>
      </c>
      <c r="J91">
        <v>1</v>
      </c>
      <c r="K91">
        <v>1</v>
      </c>
      <c r="L91">
        <v>100.75</v>
      </c>
      <c r="N91">
        <v>87</v>
      </c>
      <c r="O91">
        <v>1</v>
      </c>
      <c r="P91">
        <v>0</v>
      </c>
      <c r="Q91">
        <v>149</v>
      </c>
      <c r="R91">
        <v>836816.69672600005</v>
      </c>
      <c r="S91" s="2">
        <f t="shared" si="7"/>
        <v>0.83681669672600001</v>
      </c>
      <c r="U91">
        <v>87</v>
      </c>
      <c r="V91">
        <v>1</v>
      </c>
      <c r="W91">
        <v>1</v>
      </c>
      <c r="X91">
        <v>8</v>
      </c>
      <c r="Y91">
        <v>9261.549035</v>
      </c>
      <c r="Z91" s="2">
        <f t="shared" si="8"/>
        <v>9.2615490350000003E-3</v>
      </c>
      <c r="AA91" s="2">
        <f t="shared" si="12"/>
        <v>4.6439885380000004E-2</v>
      </c>
      <c r="AB91">
        <f t="shared" si="9"/>
        <v>79.824604245182996</v>
      </c>
      <c r="AC91" s="2">
        <f t="shared" si="10"/>
        <v>0.84607824576099999</v>
      </c>
      <c r="AD91" s="2">
        <f t="shared" si="13"/>
        <v>19.627919145617998</v>
      </c>
      <c r="AE91">
        <f t="shared" si="11"/>
        <v>85.340441873168899</v>
      </c>
    </row>
    <row r="92" spans="1:31">
      <c r="A92">
        <v>88</v>
      </c>
      <c r="B92">
        <v>88</v>
      </c>
      <c r="C92">
        <v>0</v>
      </c>
      <c r="D92">
        <v>0</v>
      </c>
      <c r="E92">
        <v>45615</v>
      </c>
      <c r="F92">
        <v>144786563.102768</v>
      </c>
      <c r="H92">
        <v>88</v>
      </c>
      <c r="I92">
        <v>0</v>
      </c>
      <c r="J92">
        <v>1</v>
      </c>
      <c r="K92">
        <v>2</v>
      </c>
      <c r="L92">
        <v>117.25</v>
      </c>
      <c r="N92">
        <v>88</v>
      </c>
      <c r="O92">
        <v>1</v>
      </c>
      <c r="P92">
        <v>0</v>
      </c>
      <c r="Q92">
        <v>310</v>
      </c>
      <c r="R92">
        <v>598313.93788600003</v>
      </c>
      <c r="S92" s="2">
        <f t="shared" si="7"/>
        <v>0.59831393788600007</v>
      </c>
      <c r="U92">
        <v>88</v>
      </c>
      <c r="V92">
        <v>1</v>
      </c>
      <c r="W92">
        <v>1</v>
      </c>
      <c r="X92">
        <v>14</v>
      </c>
      <c r="Y92">
        <v>5216.554873</v>
      </c>
      <c r="Z92" s="2">
        <f t="shared" si="8"/>
        <v>5.2165548730000004E-3</v>
      </c>
      <c r="AA92" s="2">
        <f t="shared" si="12"/>
        <v>5.1656440253000008E-2</v>
      </c>
      <c r="AB92">
        <f t="shared" si="9"/>
        <v>88.791237664994128</v>
      </c>
      <c r="AC92" s="2">
        <f t="shared" si="10"/>
        <v>0.60353049275900006</v>
      </c>
      <c r="AD92" s="2">
        <f t="shared" si="13"/>
        <v>20.231449638376997</v>
      </c>
      <c r="AE92">
        <f t="shared" si="11"/>
        <v>87.964538628095823</v>
      </c>
    </row>
    <row r="93" spans="1:31">
      <c r="A93">
        <v>89</v>
      </c>
      <c r="B93">
        <v>89</v>
      </c>
      <c r="C93">
        <v>0</v>
      </c>
      <c r="D93">
        <v>0</v>
      </c>
      <c r="E93">
        <v>46575</v>
      </c>
      <c r="F93">
        <v>164183047.881367</v>
      </c>
      <c r="N93">
        <v>89</v>
      </c>
      <c r="O93">
        <v>1</v>
      </c>
      <c r="P93">
        <v>0</v>
      </c>
      <c r="Q93">
        <v>166</v>
      </c>
      <c r="R93">
        <v>695625</v>
      </c>
      <c r="S93" s="2">
        <f t="shared" si="7"/>
        <v>0.69562500000000005</v>
      </c>
      <c r="U93">
        <v>89</v>
      </c>
      <c r="V93">
        <v>1</v>
      </c>
      <c r="W93">
        <v>1</v>
      </c>
      <c r="X93">
        <v>1</v>
      </c>
      <c r="Y93">
        <v>625</v>
      </c>
      <c r="Z93" s="2">
        <f t="shared" si="8"/>
        <v>6.2500000000000001E-4</v>
      </c>
      <c r="AA93" s="2">
        <f t="shared" si="12"/>
        <v>5.2281440253000008E-2</v>
      </c>
      <c r="AB93">
        <f t="shared" si="9"/>
        <v>89.865537854260424</v>
      </c>
      <c r="AC93" s="2">
        <f t="shared" si="10"/>
        <v>0.69625000000000004</v>
      </c>
      <c r="AD93" s="2">
        <f t="shared" si="13"/>
        <v>20.927699638376996</v>
      </c>
      <c r="AE93">
        <f t="shared" si="11"/>
        <v>90.991771531052777</v>
      </c>
    </row>
    <row r="94" spans="1:31">
      <c r="A94">
        <v>90</v>
      </c>
      <c r="B94">
        <v>90</v>
      </c>
      <c r="C94">
        <v>0</v>
      </c>
      <c r="D94">
        <v>0</v>
      </c>
      <c r="E94">
        <v>28272</v>
      </c>
      <c r="F94">
        <v>108914677.02240001</v>
      </c>
      <c r="N94">
        <v>90</v>
      </c>
      <c r="O94">
        <v>1</v>
      </c>
      <c r="P94">
        <v>0</v>
      </c>
      <c r="Q94">
        <v>124</v>
      </c>
      <c r="R94">
        <v>720049.71305899997</v>
      </c>
      <c r="S94" s="2">
        <f t="shared" si="7"/>
        <v>0.72004971305900001</v>
      </c>
      <c r="U94">
        <v>90</v>
      </c>
      <c r="V94">
        <v>1</v>
      </c>
      <c r="W94">
        <v>1</v>
      </c>
      <c r="X94">
        <v>22</v>
      </c>
      <c r="Y94">
        <v>2315.2222270000002</v>
      </c>
      <c r="Z94" s="2">
        <f t="shared" si="8"/>
        <v>2.315222227E-3</v>
      </c>
      <c r="AA94" s="2">
        <f t="shared" si="12"/>
        <v>5.4596662480000009E-2</v>
      </c>
      <c r="AB94">
        <f t="shared" si="9"/>
        <v>93.84512773691587</v>
      </c>
      <c r="AC94" s="2">
        <f t="shared" si="10"/>
        <v>0.72236493528599999</v>
      </c>
      <c r="AD94" s="2">
        <f t="shared" si="13"/>
        <v>21.650064573662995</v>
      </c>
      <c r="AE94">
        <f t="shared" si="11"/>
        <v>94.132549843498253</v>
      </c>
    </row>
    <row r="95" spans="1:31">
      <c r="A95">
        <v>91</v>
      </c>
      <c r="B95">
        <v>91</v>
      </c>
      <c r="C95">
        <v>0</v>
      </c>
      <c r="D95">
        <v>0</v>
      </c>
      <c r="E95">
        <v>57654</v>
      </c>
      <c r="F95">
        <v>266490137.538259</v>
      </c>
      <c r="N95">
        <v>91</v>
      </c>
      <c r="O95">
        <v>1</v>
      </c>
      <c r="P95">
        <v>0</v>
      </c>
      <c r="Q95">
        <v>204</v>
      </c>
      <c r="R95">
        <v>605007.18371500005</v>
      </c>
      <c r="S95" s="2">
        <f t="shared" si="7"/>
        <v>0.60500718371500006</v>
      </c>
      <c r="U95">
        <v>91</v>
      </c>
      <c r="V95">
        <v>1</v>
      </c>
      <c r="W95">
        <v>1</v>
      </c>
      <c r="X95">
        <v>15</v>
      </c>
      <c r="Y95">
        <v>2770.9926019999998</v>
      </c>
      <c r="Z95" s="2">
        <f t="shared" si="8"/>
        <v>2.7709926019999997E-3</v>
      </c>
      <c r="AA95" s="2">
        <f t="shared" si="12"/>
        <v>5.7367655082000008E-2</v>
      </c>
      <c r="AB95">
        <f t="shared" si="9"/>
        <v>98.608132339770464</v>
      </c>
      <c r="AC95" s="2">
        <f t="shared" si="10"/>
        <v>0.60777817631700004</v>
      </c>
      <c r="AD95" s="2">
        <f t="shared" si="13"/>
        <v>22.257842749979996</v>
      </c>
      <c r="AE95">
        <f t="shared" si="11"/>
        <v>96.775115147693597</v>
      </c>
    </row>
    <row r="96" spans="1:31">
      <c r="A96">
        <v>92</v>
      </c>
      <c r="B96">
        <v>92</v>
      </c>
      <c r="C96">
        <v>0</v>
      </c>
      <c r="D96">
        <v>0</v>
      </c>
      <c r="E96">
        <v>16795</v>
      </c>
      <c r="F96">
        <v>36962811.108237997</v>
      </c>
      <c r="N96">
        <v>92</v>
      </c>
      <c r="O96">
        <v>1</v>
      </c>
      <c r="P96">
        <v>0</v>
      </c>
      <c r="Q96">
        <v>85</v>
      </c>
      <c r="R96">
        <v>172233.997477</v>
      </c>
      <c r="S96" s="2">
        <f t="shared" si="7"/>
        <v>0.17223399747699999</v>
      </c>
      <c r="U96">
        <v>92</v>
      </c>
      <c r="V96">
        <v>1</v>
      </c>
      <c r="W96">
        <v>1</v>
      </c>
      <c r="X96">
        <v>4</v>
      </c>
      <c r="Y96">
        <v>424.502522</v>
      </c>
      <c r="Z96" s="2">
        <f t="shared" si="8"/>
        <v>4.2450252200000002E-4</v>
      </c>
      <c r="AA96" s="2">
        <f t="shared" si="12"/>
        <v>5.7792157604000007E-2</v>
      </c>
      <c r="AB96">
        <f t="shared" si="9"/>
        <v>99.337801363336254</v>
      </c>
      <c r="AC96" s="2">
        <f t="shared" si="10"/>
        <v>0.17265849999899999</v>
      </c>
      <c r="AD96" s="2">
        <f t="shared" si="13"/>
        <v>22.430501249978995</v>
      </c>
      <c r="AE96">
        <f t="shared" si="11"/>
        <v>97.525818906648226</v>
      </c>
    </row>
    <row r="97" spans="1:31">
      <c r="A97">
        <v>93</v>
      </c>
      <c r="B97">
        <v>93</v>
      </c>
      <c r="C97">
        <v>0</v>
      </c>
      <c r="D97">
        <v>0</v>
      </c>
      <c r="E97">
        <v>11086</v>
      </c>
      <c r="F97">
        <v>187411019.43974999</v>
      </c>
      <c r="N97">
        <v>93</v>
      </c>
      <c r="O97">
        <v>1</v>
      </c>
      <c r="P97">
        <v>0</v>
      </c>
      <c r="Q97">
        <v>66</v>
      </c>
      <c r="R97">
        <v>443821.5625</v>
      </c>
      <c r="S97" s="2">
        <f t="shared" si="7"/>
        <v>0.44382156249999999</v>
      </c>
      <c r="U97">
        <v>93</v>
      </c>
      <c r="V97">
        <v>1</v>
      </c>
      <c r="W97">
        <v>1</v>
      </c>
      <c r="X97">
        <v>4</v>
      </c>
      <c r="Y97">
        <v>385.25</v>
      </c>
      <c r="Z97" s="2">
        <f t="shared" si="8"/>
        <v>3.8525000000000001E-4</v>
      </c>
      <c r="AA97" s="2">
        <f t="shared" si="12"/>
        <v>5.8177407604000003E-2</v>
      </c>
      <c r="AB97">
        <f t="shared" si="9"/>
        <v>100</v>
      </c>
      <c r="AC97" s="2">
        <f t="shared" si="10"/>
        <v>0.44420681249999999</v>
      </c>
      <c r="AD97" s="2">
        <f t="shared" si="13"/>
        <v>22.874708062478994</v>
      </c>
      <c r="AE97">
        <f t="shared" si="11"/>
        <v>99.457190509546095</v>
      </c>
    </row>
    <row r="98" spans="1:31">
      <c r="A98">
        <v>94</v>
      </c>
      <c r="B98">
        <v>94</v>
      </c>
      <c r="C98">
        <v>0</v>
      </c>
      <c r="D98">
        <v>0</v>
      </c>
      <c r="E98">
        <v>1975</v>
      </c>
      <c r="F98">
        <v>6309412.3848230001</v>
      </c>
      <c r="N98">
        <v>94</v>
      </c>
      <c r="O98">
        <v>1</v>
      </c>
      <c r="P98">
        <v>0</v>
      </c>
      <c r="Q98">
        <v>5</v>
      </c>
      <c r="R98">
        <v>13750</v>
      </c>
      <c r="S98" s="2">
        <f t="shared" si="7"/>
        <v>1.375E-2</v>
      </c>
      <c r="Z98" s="2">
        <f t="shared" si="8"/>
        <v>0</v>
      </c>
      <c r="AA98" s="2">
        <f t="shared" si="12"/>
        <v>5.8177407604000003E-2</v>
      </c>
      <c r="AB98">
        <f t="shared" si="9"/>
        <v>100</v>
      </c>
      <c r="AC98" s="2">
        <f t="shared" si="10"/>
        <v>1.375E-2</v>
      </c>
      <c r="AD98" s="2">
        <f t="shared" si="13"/>
        <v>22.888458062478996</v>
      </c>
      <c r="AE98">
        <f t="shared" si="11"/>
        <v>99.516974283213116</v>
      </c>
    </row>
    <row r="99" spans="1:31">
      <c r="A99">
        <v>95</v>
      </c>
      <c r="B99">
        <v>95</v>
      </c>
      <c r="C99">
        <v>0</v>
      </c>
      <c r="D99">
        <v>0</v>
      </c>
      <c r="E99">
        <v>3151</v>
      </c>
      <c r="F99">
        <v>25158911.664108001</v>
      </c>
      <c r="N99">
        <v>95</v>
      </c>
      <c r="O99">
        <v>1</v>
      </c>
      <c r="P99">
        <v>0</v>
      </c>
      <c r="Q99">
        <v>17</v>
      </c>
      <c r="R99">
        <v>111093.75</v>
      </c>
      <c r="S99" s="2">
        <f t="shared" si="7"/>
        <v>0.11109375</v>
      </c>
      <c r="Z99" s="2">
        <f t="shared" si="8"/>
        <v>0</v>
      </c>
      <c r="AA99" s="2">
        <f t="shared" si="12"/>
        <v>5.8177407604000003E-2</v>
      </c>
      <c r="AB99">
        <f t="shared" si="9"/>
        <v>100</v>
      </c>
      <c r="AC99" s="2">
        <f t="shared" si="10"/>
        <v>0.11109375</v>
      </c>
      <c r="AD99" s="2">
        <f t="shared" si="13"/>
        <v>22.999551812478995</v>
      </c>
      <c r="AE99">
        <f t="shared" si="11"/>
        <v>100</v>
      </c>
    </row>
    <row r="100" spans="1:31">
      <c r="A100">
        <v>96</v>
      </c>
      <c r="B100">
        <v>96</v>
      </c>
      <c r="C100">
        <v>0</v>
      </c>
      <c r="D100">
        <v>0</v>
      </c>
      <c r="E100">
        <v>3114</v>
      </c>
      <c r="F100">
        <v>5463094.1189489998</v>
      </c>
      <c r="S100" s="2">
        <f t="shared" si="7"/>
        <v>0</v>
      </c>
      <c r="Z100" s="2">
        <f t="shared" si="8"/>
        <v>0</v>
      </c>
      <c r="AA100" s="2">
        <f t="shared" si="12"/>
        <v>5.8177407604000003E-2</v>
      </c>
      <c r="AB100">
        <f t="shared" si="9"/>
        <v>100</v>
      </c>
      <c r="AC100" s="2">
        <f t="shared" si="10"/>
        <v>0</v>
      </c>
      <c r="AD100" s="2">
        <f t="shared" si="13"/>
        <v>22.999551812478995</v>
      </c>
      <c r="AE100">
        <f t="shared" si="11"/>
        <v>100</v>
      </c>
    </row>
    <row r="101" spans="1:31">
      <c r="A101">
        <v>97</v>
      </c>
      <c r="B101">
        <v>97</v>
      </c>
      <c r="C101">
        <v>0</v>
      </c>
      <c r="D101">
        <v>0</v>
      </c>
      <c r="E101">
        <v>2430</v>
      </c>
      <c r="F101">
        <v>7329347.972786</v>
      </c>
      <c r="S101" s="2">
        <f t="shared" si="7"/>
        <v>0</v>
      </c>
      <c r="Z101" s="2">
        <f t="shared" si="8"/>
        <v>0</v>
      </c>
      <c r="AA101" s="2">
        <f t="shared" si="12"/>
        <v>5.8177407604000003E-2</v>
      </c>
      <c r="AB101">
        <f t="shared" si="9"/>
        <v>100</v>
      </c>
      <c r="AC101" s="2">
        <f t="shared" si="10"/>
        <v>0</v>
      </c>
      <c r="AD101" s="2">
        <f t="shared" si="13"/>
        <v>22.999551812478995</v>
      </c>
      <c r="AE101">
        <f t="shared" si="11"/>
        <v>100</v>
      </c>
    </row>
    <row r="102" spans="1:31">
      <c r="A102">
        <v>98</v>
      </c>
      <c r="B102">
        <v>98</v>
      </c>
      <c r="C102">
        <v>0</v>
      </c>
      <c r="D102">
        <v>0</v>
      </c>
      <c r="E102">
        <v>2553</v>
      </c>
      <c r="F102">
        <v>10589357.169511</v>
      </c>
      <c r="S102" s="2">
        <f t="shared" si="7"/>
        <v>0</v>
      </c>
      <c r="Z102" s="2">
        <f t="shared" si="8"/>
        <v>0</v>
      </c>
      <c r="AA102" s="2">
        <f t="shared" si="12"/>
        <v>5.8177407604000003E-2</v>
      </c>
      <c r="AB102">
        <f t="shared" si="9"/>
        <v>100</v>
      </c>
      <c r="AC102" s="2">
        <f t="shared" si="10"/>
        <v>0</v>
      </c>
      <c r="AD102" s="2">
        <f t="shared" si="13"/>
        <v>22.999551812478995</v>
      </c>
      <c r="AE102">
        <f t="shared" si="11"/>
        <v>100</v>
      </c>
    </row>
    <row r="103" spans="1:31">
      <c r="A103">
        <v>99</v>
      </c>
      <c r="B103">
        <v>99</v>
      </c>
      <c r="C103">
        <v>0</v>
      </c>
      <c r="D103">
        <v>0</v>
      </c>
      <c r="E103">
        <v>25</v>
      </c>
      <c r="F103">
        <v>188750</v>
      </c>
      <c r="S103" s="2">
        <f t="shared" si="7"/>
        <v>0</v>
      </c>
      <c r="Z103" s="2">
        <f t="shared" si="8"/>
        <v>0</v>
      </c>
      <c r="AA103" s="2">
        <f t="shared" si="12"/>
        <v>5.8177407604000003E-2</v>
      </c>
      <c r="AB103">
        <f t="shared" si="9"/>
        <v>100</v>
      </c>
      <c r="AC103" s="2">
        <f t="shared" si="10"/>
        <v>0</v>
      </c>
      <c r="AD103" s="2">
        <f t="shared" si="13"/>
        <v>22.999551812478995</v>
      </c>
      <c r="AE103">
        <f t="shared" si="11"/>
        <v>100</v>
      </c>
    </row>
    <row r="104" spans="1:31">
      <c r="A104">
        <v>100</v>
      </c>
      <c r="B104">
        <v>100</v>
      </c>
      <c r="C104">
        <v>0</v>
      </c>
      <c r="D104">
        <v>0</v>
      </c>
      <c r="E104">
        <v>8</v>
      </c>
      <c r="F104">
        <v>25000</v>
      </c>
      <c r="S104" s="2">
        <f>R104/(1000*1000)</f>
        <v>0</v>
      </c>
      <c r="Z104" s="2">
        <f>Y104/(1000*1000)</f>
        <v>0</v>
      </c>
      <c r="AA104" s="2">
        <f t="shared" si="12"/>
        <v>5.8177407604000003E-2</v>
      </c>
      <c r="AB104">
        <f t="shared" si="9"/>
        <v>100</v>
      </c>
      <c r="AC104" s="2">
        <f t="shared" si="10"/>
        <v>0</v>
      </c>
      <c r="AD104" s="2">
        <f t="shared" si="13"/>
        <v>22.999551812478995</v>
      </c>
      <c r="AE104">
        <f t="shared" si="11"/>
        <v>100</v>
      </c>
    </row>
  </sheetData>
  <mergeCells count="4">
    <mergeCell ref="B1:F1"/>
    <mergeCell ref="H1:L1"/>
    <mergeCell ref="N1:R1"/>
    <mergeCell ref="U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104"/>
  <sheetViews>
    <sheetView workbookViewId="0">
      <selection activeCell="AD5" sqref="AD5"/>
    </sheetView>
  </sheetViews>
  <sheetFormatPr defaultRowHeight="15"/>
  <cols>
    <col min="7" max="7" width="0.7109375" customWidth="1"/>
    <col min="8" max="12" width="2.140625" customWidth="1"/>
    <col min="13" max="13" width="0.7109375" customWidth="1"/>
    <col min="18" max="18" width="9.140625" customWidth="1"/>
    <col min="19" max="19" width="9.140625" style="2"/>
    <col min="20" max="20" width="0.7109375" customWidth="1"/>
    <col min="26" max="26" width="9.140625" style="2"/>
  </cols>
  <sheetData>
    <row r="1" spans="1:31">
      <c r="B1" s="3" t="s">
        <v>8</v>
      </c>
      <c r="C1" s="3"/>
      <c r="D1" s="3"/>
      <c r="E1" s="3"/>
      <c r="F1" s="3"/>
      <c r="H1" s="3" t="s">
        <v>9</v>
      </c>
      <c r="I1" s="3"/>
      <c r="J1" s="3"/>
      <c r="K1" s="3"/>
      <c r="L1" s="3"/>
      <c r="N1" s="3" t="s">
        <v>6</v>
      </c>
      <c r="O1" s="3"/>
      <c r="P1" s="3"/>
      <c r="Q1" s="3"/>
      <c r="R1" s="3"/>
      <c r="S1" s="1"/>
      <c r="U1" s="3" t="s">
        <v>7</v>
      </c>
      <c r="V1" s="3"/>
      <c r="W1" s="3"/>
      <c r="X1" s="3"/>
      <c r="Y1" s="3"/>
      <c r="Z1" s="1"/>
    </row>
    <row r="2" spans="1:31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s="2" t="s">
        <v>10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s="2" t="s">
        <v>10</v>
      </c>
      <c r="AA2" t="s">
        <v>12</v>
      </c>
      <c r="AB2" t="s">
        <v>13</v>
      </c>
      <c r="AC2" t="s">
        <v>14</v>
      </c>
      <c r="AD2" t="s">
        <v>15</v>
      </c>
      <c r="AE2" t="s">
        <v>16</v>
      </c>
    </row>
    <row r="3" spans="1:31">
      <c r="B3">
        <v>-9999</v>
      </c>
      <c r="C3">
        <v>0</v>
      </c>
      <c r="D3">
        <v>0</v>
      </c>
      <c r="E3">
        <v>4</v>
      </c>
      <c r="F3">
        <v>698210.21608299995</v>
      </c>
      <c r="S3" s="2">
        <f>R3/(1000*1000)</f>
        <v>0</v>
      </c>
      <c r="Z3" s="2">
        <f>Y3/(1000*1000)</f>
        <v>0</v>
      </c>
      <c r="AA3" s="2"/>
      <c r="AC3" s="2"/>
      <c r="AD3" s="2"/>
    </row>
    <row r="4" spans="1:31">
      <c r="A4">
        <v>0</v>
      </c>
      <c r="S4" s="2">
        <f t="shared" ref="S4:S67" si="0">R4/(1000*1000)</f>
        <v>0</v>
      </c>
      <c r="Z4" s="2">
        <f t="shared" ref="Z4:Z67" si="1">Y4/(1000*1000)</f>
        <v>0</v>
      </c>
      <c r="AA4" s="2">
        <f>Z4</f>
        <v>0</v>
      </c>
      <c r="AB4" t="e">
        <f t="shared" ref="AB4:AB67" si="2">(AA4/AA$104)*100</f>
        <v>#DIV/0!</v>
      </c>
      <c r="AC4" s="2">
        <f t="shared" ref="AC4:AC67" si="3">S4+Z4</f>
        <v>0</v>
      </c>
      <c r="AD4" s="2">
        <f>AC4</f>
        <v>0</v>
      </c>
      <c r="AE4">
        <f t="shared" ref="AE4:AE67" si="4">(AD4/AD$104)*100</f>
        <v>0</v>
      </c>
    </row>
    <row r="5" spans="1:31">
      <c r="A5">
        <v>1</v>
      </c>
      <c r="S5" s="2">
        <f t="shared" si="0"/>
        <v>0</v>
      </c>
      <c r="Z5" s="2">
        <f t="shared" si="1"/>
        <v>0</v>
      </c>
      <c r="AA5" s="2">
        <f t="shared" ref="AA5:AA68" si="5">AA4+Z5</f>
        <v>0</v>
      </c>
      <c r="AB5" t="e">
        <f t="shared" si="2"/>
        <v>#DIV/0!</v>
      </c>
      <c r="AC5" s="2">
        <f t="shared" si="3"/>
        <v>0</v>
      </c>
      <c r="AD5" s="2">
        <f t="shared" ref="AD5:AD68" si="6">AD4+AC5</f>
        <v>0</v>
      </c>
      <c r="AE5">
        <f t="shared" si="4"/>
        <v>0</v>
      </c>
    </row>
    <row r="6" spans="1:31">
      <c r="A6">
        <v>2</v>
      </c>
      <c r="S6" s="2">
        <f t="shared" si="0"/>
        <v>0</v>
      </c>
      <c r="Z6" s="2">
        <f t="shared" si="1"/>
        <v>0</v>
      </c>
      <c r="AA6" s="2">
        <f t="shared" si="5"/>
        <v>0</v>
      </c>
      <c r="AB6" t="e">
        <f t="shared" si="2"/>
        <v>#DIV/0!</v>
      </c>
      <c r="AC6" s="2">
        <f t="shared" si="3"/>
        <v>0</v>
      </c>
      <c r="AD6" s="2">
        <f t="shared" si="6"/>
        <v>0</v>
      </c>
      <c r="AE6">
        <f t="shared" si="4"/>
        <v>0</v>
      </c>
    </row>
    <row r="7" spans="1:31">
      <c r="A7">
        <v>3</v>
      </c>
      <c r="S7" s="2">
        <f t="shared" si="0"/>
        <v>0</v>
      </c>
      <c r="Z7" s="2">
        <f t="shared" si="1"/>
        <v>0</v>
      </c>
      <c r="AA7" s="2">
        <f t="shared" si="5"/>
        <v>0</v>
      </c>
      <c r="AB7" t="e">
        <f t="shared" si="2"/>
        <v>#DIV/0!</v>
      </c>
      <c r="AC7" s="2">
        <f t="shared" si="3"/>
        <v>0</v>
      </c>
      <c r="AD7" s="2">
        <f t="shared" si="6"/>
        <v>0</v>
      </c>
      <c r="AE7">
        <f t="shared" si="4"/>
        <v>0</v>
      </c>
    </row>
    <row r="8" spans="1:31">
      <c r="A8">
        <v>4</v>
      </c>
      <c r="S8" s="2">
        <f t="shared" si="0"/>
        <v>0</v>
      </c>
      <c r="Z8" s="2">
        <f t="shared" si="1"/>
        <v>0</v>
      </c>
      <c r="AA8" s="2">
        <f t="shared" si="5"/>
        <v>0</v>
      </c>
      <c r="AB8" t="e">
        <f t="shared" si="2"/>
        <v>#DIV/0!</v>
      </c>
      <c r="AC8" s="2">
        <f t="shared" si="3"/>
        <v>0</v>
      </c>
      <c r="AD8" s="2">
        <f t="shared" si="6"/>
        <v>0</v>
      </c>
      <c r="AE8">
        <f t="shared" si="4"/>
        <v>0</v>
      </c>
    </row>
    <row r="9" spans="1:31">
      <c r="A9">
        <v>5</v>
      </c>
      <c r="S9" s="2">
        <f t="shared" si="0"/>
        <v>0</v>
      </c>
      <c r="Z9" s="2">
        <f t="shared" si="1"/>
        <v>0</v>
      </c>
      <c r="AA9" s="2">
        <f t="shared" si="5"/>
        <v>0</v>
      </c>
      <c r="AB9" t="e">
        <f t="shared" si="2"/>
        <v>#DIV/0!</v>
      </c>
      <c r="AC9" s="2">
        <f t="shared" si="3"/>
        <v>0</v>
      </c>
      <c r="AD9" s="2">
        <f t="shared" si="6"/>
        <v>0</v>
      </c>
      <c r="AE9">
        <f t="shared" si="4"/>
        <v>0</v>
      </c>
    </row>
    <row r="10" spans="1:31">
      <c r="A10">
        <v>6</v>
      </c>
      <c r="S10" s="2">
        <f t="shared" si="0"/>
        <v>0</v>
      </c>
      <c r="Z10" s="2">
        <f t="shared" si="1"/>
        <v>0</v>
      </c>
      <c r="AA10" s="2">
        <f t="shared" si="5"/>
        <v>0</v>
      </c>
      <c r="AB10" t="e">
        <f t="shared" si="2"/>
        <v>#DIV/0!</v>
      </c>
      <c r="AC10" s="2">
        <f t="shared" si="3"/>
        <v>0</v>
      </c>
      <c r="AD10" s="2">
        <f t="shared" si="6"/>
        <v>0</v>
      </c>
      <c r="AE10">
        <f t="shared" si="4"/>
        <v>0</v>
      </c>
    </row>
    <row r="11" spans="1:31">
      <c r="A11">
        <v>7</v>
      </c>
      <c r="S11" s="2">
        <f t="shared" si="0"/>
        <v>0</v>
      </c>
      <c r="Z11" s="2">
        <f t="shared" si="1"/>
        <v>0</v>
      </c>
      <c r="AA11" s="2">
        <f t="shared" si="5"/>
        <v>0</v>
      </c>
      <c r="AB11" t="e">
        <f t="shared" si="2"/>
        <v>#DIV/0!</v>
      </c>
      <c r="AC11" s="2">
        <f t="shared" si="3"/>
        <v>0</v>
      </c>
      <c r="AD11" s="2">
        <f t="shared" si="6"/>
        <v>0</v>
      </c>
      <c r="AE11">
        <f t="shared" si="4"/>
        <v>0</v>
      </c>
    </row>
    <row r="12" spans="1:31">
      <c r="A12">
        <v>8</v>
      </c>
      <c r="S12" s="2">
        <f t="shared" si="0"/>
        <v>0</v>
      </c>
      <c r="Z12" s="2">
        <f t="shared" si="1"/>
        <v>0</v>
      </c>
      <c r="AA12" s="2">
        <f t="shared" si="5"/>
        <v>0</v>
      </c>
      <c r="AB12" t="e">
        <f t="shared" si="2"/>
        <v>#DIV/0!</v>
      </c>
      <c r="AC12" s="2">
        <f t="shared" si="3"/>
        <v>0</v>
      </c>
      <c r="AD12" s="2">
        <f t="shared" si="6"/>
        <v>0</v>
      </c>
      <c r="AE12">
        <f t="shared" si="4"/>
        <v>0</v>
      </c>
    </row>
    <row r="13" spans="1:31">
      <c r="A13">
        <v>9</v>
      </c>
      <c r="S13" s="2">
        <f t="shared" si="0"/>
        <v>0</v>
      </c>
      <c r="Z13" s="2">
        <f t="shared" si="1"/>
        <v>0</v>
      </c>
      <c r="AA13" s="2">
        <f t="shared" si="5"/>
        <v>0</v>
      </c>
      <c r="AB13" t="e">
        <f t="shared" si="2"/>
        <v>#DIV/0!</v>
      </c>
      <c r="AC13" s="2">
        <f t="shared" si="3"/>
        <v>0</v>
      </c>
      <c r="AD13" s="2">
        <f t="shared" si="6"/>
        <v>0</v>
      </c>
      <c r="AE13">
        <f t="shared" si="4"/>
        <v>0</v>
      </c>
    </row>
    <row r="14" spans="1:31">
      <c r="A14">
        <v>10</v>
      </c>
      <c r="S14" s="2">
        <f t="shared" si="0"/>
        <v>0</v>
      </c>
      <c r="Z14" s="2">
        <f t="shared" si="1"/>
        <v>0</v>
      </c>
      <c r="AA14" s="2">
        <f t="shared" si="5"/>
        <v>0</v>
      </c>
      <c r="AB14" t="e">
        <f t="shared" si="2"/>
        <v>#DIV/0!</v>
      </c>
      <c r="AC14" s="2">
        <f t="shared" si="3"/>
        <v>0</v>
      </c>
      <c r="AD14" s="2">
        <f t="shared" si="6"/>
        <v>0</v>
      </c>
      <c r="AE14">
        <f t="shared" si="4"/>
        <v>0</v>
      </c>
    </row>
    <row r="15" spans="1:31">
      <c r="A15">
        <v>11</v>
      </c>
      <c r="S15" s="2">
        <f t="shared" si="0"/>
        <v>0</v>
      </c>
      <c r="Z15" s="2">
        <f t="shared" si="1"/>
        <v>0</v>
      </c>
      <c r="AA15" s="2">
        <f t="shared" si="5"/>
        <v>0</v>
      </c>
      <c r="AB15" t="e">
        <f t="shared" si="2"/>
        <v>#DIV/0!</v>
      </c>
      <c r="AC15" s="2">
        <f t="shared" si="3"/>
        <v>0</v>
      </c>
      <c r="AD15" s="2">
        <f t="shared" si="6"/>
        <v>0</v>
      </c>
      <c r="AE15">
        <f t="shared" si="4"/>
        <v>0</v>
      </c>
    </row>
    <row r="16" spans="1:31">
      <c r="A16">
        <v>12</v>
      </c>
      <c r="S16" s="2">
        <f t="shared" si="0"/>
        <v>0</v>
      </c>
      <c r="Z16" s="2">
        <f t="shared" si="1"/>
        <v>0</v>
      </c>
      <c r="AA16" s="2">
        <f t="shared" si="5"/>
        <v>0</v>
      </c>
      <c r="AB16" t="e">
        <f t="shared" si="2"/>
        <v>#DIV/0!</v>
      </c>
      <c r="AC16" s="2">
        <f t="shared" si="3"/>
        <v>0</v>
      </c>
      <c r="AD16" s="2">
        <f t="shared" si="6"/>
        <v>0</v>
      </c>
      <c r="AE16">
        <f t="shared" si="4"/>
        <v>0</v>
      </c>
    </row>
    <row r="17" spans="1:31">
      <c r="A17">
        <v>13</v>
      </c>
      <c r="S17" s="2">
        <f t="shared" si="0"/>
        <v>0</v>
      </c>
      <c r="Z17" s="2">
        <f t="shared" si="1"/>
        <v>0</v>
      </c>
      <c r="AA17" s="2">
        <f t="shared" si="5"/>
        <v>0</v>
      </c>
      <c r="AB17" t="e">
        <f t="shared" si="2"/>
        <v>#DIV/0!</v>
      </c>
      <c r="AC17" s="2">
        <f t="shared" si="3"/>
        <v>0</v>
      </c>
      <c r="AD17" s="2">
        <f t="shared" si="6"/>
        <v>0</v>
      </c>
      <c r="AE17">
        <f t="shared" si="4"/>
        <v>0</v>
      </c>
    </row>
    <row r="18" spans="1:31">
      <c r="A18">
        <v>14</v>
      </c>
      <c r="S18" s="2">
        <f t="shared" si="0"/>
        <v>0</v>
      </c>
      <c r="Z18" s="2">
        <f t="shared" si="1"/>
        <v>0</v>
      </c>
      <c r="AA18" s="2">
        <f t="shared" si="5"/>
        <v>0</v>
      </c>
      <c r="AB18" t="e">
        <f t="shared" si="2"/>
        <v>#DIV/0!</v>
      </c>
      <c r="AC18" s="2">
        <f t="shared" si="3"/>
        <v>0</v>
      </c>
      <c r="AD18" s="2">
        <f t="shared" si="6"/>
        <v>0</v>
      </c>
      <c r="AE18">
        <f t="shared" si="4"/>
        <v>0</v>
      </c>
    </row>
    <row r="19" spans="1:31">
      <c r="A19">
        <v>15</v>
      </c>
      <c r="S19" s="2">
        <f t="shared" si="0"/>
        <v>0</v>
      </c>
      <c r="Z19" s="2">
        <f t="shared" si="1"/>
        <v>0</v>
      </c>
      <c r="AA19" s="2">
        <f t="shared" si="5"/>
        <v>0</v>
      </c>
      <c r="AB19" t="e">
        <f t="shared" si="2"/>
        <v>#DIV/0!</v>
      </c>
      <c r="AC19" s="2">
        <f t="shared" si="3"/>
        <v>0</v>
      </c>
      <c r="AD19" s="2">
        <f t="shared" si="6"/>
        <v>0</v>
      </c>
      <c r="AE19">
        <f t="shared" si="4"/>
        <v>0</v>
      </c>
    </row>
    <row r="20" spans="1:31">
      <c r="A20">
        <v>16</v>
      </c>
      <c r="S20" s="2">
        <f t="shared" si="0"/>
        <v>0</v>
      </c>
      <c r="Z20" s="2">
        <f t="shared" si="1"/>
        <v>0</v>
      </c>
      <c r="AA20" s="2">
        <f t="shared" si="5"/>
        <v>0</v>
      </c>
      <c r="AB20" t="e">
        <f t="shared" si="2"/>
        <v>#DIV/0!</v>
      </c>
      <c r="AC20" s="2">
        <f t="shared" si="3"/>
        <v>0</v>
      </c>
      <c r="AD20" s="2">
        <f t="shared" si="6"/>
        <v>0</v>
      </c>
      <c r="AE20">
        <f t="shared" si="4"/>
        <v>0</v>
      </c>
    </row>
    <row r="21" spans="1:31">
      <c r="A21">
        <v>17</v>
      </c>
      <c r="S21" s="2">
        <f t="shared" si="0"/>
        <v>0</v>
      </c>
      <c r="Z21" s="2">
        <f t="shared" si="1"/>
        <v>0</v>
      </c>
      <c r="AA21" s="2">
        <f t="shared" si="5"/>
        <v>0</v>
      </c>
      <c r="AB21" t="e">
        <f t="shared" si="2"/>
        <v>#DIV/0!</v>
      </c>
      <c r="AC21" s="2">
        <f t="shared" si="3"/>
        <v>0</v>
      </c>
      <c r="AD21" s="2">
        <f t="shared" si="6"/>
        <v>0</v>
      </c>
      <c r="AE21">
        <f t="shared" si="4"/>
        <v>0</v>
      </c>
    </row>
    <row r="22" spans="1:31">
      <c r="A22">
        <v>18</v>
      </c>
      <c r="S22" s="2">
        <f t="shared" si="0"/>
        <v>0</v>
      </c>
      <c r="Z22" s="2">
        <f t="shared" si="1"/>
        <v>0</v>
      </c>
      <c r="AA22" s="2">
        <f t="shared" si="5"/>
        <v>0</v>
      </c>
      <c r="AB22" t="e">
        <f t="shared" si="2"/>
        <v>#DIV/0!</v>
      </c>
      <c r="AC22" s="2">
        <f t="shared" si="3"/>
        <v>0</v>
      </c>
      <c r="AD22" s="2">
        <f t="shared" si="6"/>
        <v>0</v>
      </c>
      <c r="AE22">
        <f t="shared" si="4"/>
        <v>0</v>
      </c>
    </row>
    <row r="23" spans="1:31">
      <c r="A23">
        <v>19</v>
      </c>
      <c r="S23" s="2">
        <f t="shared" si="0"/>
        <v>0</v>
      </c>
      <c r="Z23" s="2">
        <f t="shared" si="1"/>
        <v>0</v>
      </c>
      <c r="AA23" s="2">
        <f t="shared" si="5"/>
        <v>0</v>
      </c>
      <c r="AB23" t="e">
        <f t="shared" si="2"/>
        <v>#DIV/0!</v>
      </c>
      <c r="AC23" s="2">
        <f t="shared" si="3"/>
        <v>0</v>
      </c>
      <c r="AD23" s="2">
        <f t="shared" si="6"/>
        <v>0</v>
      </c>
      <c r="AE23">
        <f t="shared" si="4"/>
        <v>0</v>
      </c>
    </row>
    <row r="24" spans="1:31">
      <c r="A24">
        <v>20</v>
      </c>
      <c r="S24" s="2">
        <f t="shared" si="0"/>
        <v>0</v>
      </c>
      <c r="Z24" s="2">
        <f t="shared" si="1"/>
        <v>0</v>
      </c>
      <c r="AA24" s="2">
        <f t="shared" si="5"/>
        <v>0</v>
      </c>
      <c r="AB24" t="e">
        <f t="shared" si="2"/>
        <v>#DIV/0!</v>
      </c>
      <c r="AC24" s="2">
        <f t="shared" si="3"/>
        <v>0</v>
      </c>
      <c r="AD24" s="2">
        <f t="shared" si="6"/>
        <v>0</v>
      </c>
      <c r="AE24">
        <f t="shared" si="4"/>
        <v>0</v>
      </c>
    </row>
    <row r="25" spans="1:31">
      <c r="A25">
        <v>21</v>
      </c>
      <c r="S25" s="2">
        <f t="shared" si="0"/>
        <v>0</v>
      </c>
      <c r="Z25" s="2">
        <f t="shared" si="1"/>
        <v>0</v>
      </c>
      <c r="AA25" s="2">
        <f t="shared" si="5"/>
        <v>0</v>
      </c>
      <c r="AB25" t="e">
        <f t="shared" si="2"/>
        <v>#DIV/0!</v>
      </c>
      <c r="AC25" s="2">
        <f t="shared" si="3"/>
        <v>0</v>
      </c>
      <c r="AD25" s="2">
        <f t="shared" si="6"/>
        <v>0</v>
      </c>
      <c r="AE25">
        <f t="shared" si="4"/>
        <v>0</v>
      </c>
    </row>
    <row r="26" spans="1:31">
      <c r="A26">
        <v>22</v>
      </c>
      <c r="S26" s="2">
        <f t="shared" si="0"/>
        <v>0</v>
      </c>
      <c r="Z26" s="2">
        <f t="shared" si="1"/>
        <v>0</v>
      </c>
      <c r="AA26" s="2">
        <f t="shared" si="5"/>
        <v>0</v>
      </c>
      <c r="AB26" t="e">
        <f t="shared" si="2"/>
        <v>#DIV/0!</v>
      </c>
      <c r="AC26" s="2">
        <f t="shared" si="3"/>
        <v>0</v>
      </c>
      <c r="AD26" s="2">
        <f t="shared" si="6"/>
        <v>0</v>
      </c>
      <c r="AE26">
        <f t="shared" si="4"/>
        <v>0</v>
      </c>
    </row>
    <row r="27" spans="1:31">
      <c r="A27">
        <v>23</v>
      </c>
      <c r="S27" s="2">
        <f t="shared" si="0"/>
        <v>0</v>
      </c>
      <c r="Z27" s="2">
        <f t="shared" si="1"/>
        <v>0</v>
      </c>
      <c r="AA27" s="2">
        <f t="shared" si="5"/>
        <v>0</v>
      </c>
      <c r="AB27" t="e">
        <f t="shared" si="2"/>
        <v>#DIV/0!</v>
      </c>
      <c r="AC27" s="2">
        <f t="shared" si="3"/>
        <v>0</v>
      </c>
      <c r="AD27" s="2">
        <f t="shared" si="6"/>
        <v>0</v>
      </c>
      <c r="AE27">
        <f t="shared" si="4"/>
        <v>0</v>
      </c>
    </row>
    <row r="28" spans="1:31">
      <c r="A28">
        <v>24</v>
      </c>
      <c r="S28" s="2">
        <f t="shared" si="0"/>
        <v>0</v>
      </c>
      <c r="Z28" s="2">
        <f t="shared" si="1"/>
        <v>0</v>
      </c>
      <c r="AA28" s="2">
        <f t="shared" si="5"/>
        <v>0</v>
      </c>
      <c r="AB28" t="e">
        <f t="shared" si="2"/>
        <v>#DIV/0!</v>
      </c>
      <c r="AC28" s="2">
        <f t="shared" si="3"/>
        <v>0</v>
      </c>
      <c r="AD28" s="2">
        <f t="shared" si="6"/>
        <v>0</v>
      </c>
      <c r="AE28">
        <f t="shared" si="4"/>
        <v>0</v>
      </c>
    </row>
    <row r="29" spans="1:31">
      <c r="A29">
        <v>25</v>
      </c>
      <c r="B29">
        <v>25</v>
      </c>
      <c r="C29">
        <v>0</v>
      </c>
      <c r="D29">
        <v>0</v>
      </c>
      <c r="E29">
        <v>1</v>
      </c>
      <c r="F29">
        <v>28750</v>
      </c>
      <c r="S29" s="2">
        <f t="shared" si="0"/>
        <v>0</v>
      </c>
      <c r="Z29" s="2">
        <f t="shared" si="1"/>
        <v>0</v>
      </c>
      <c r="AA29" s="2">
        <f t="shared" si="5"/>
        <v>0</v>
      </c>
      <c r="AB29" t="e">
        <f t="shared" si="2"/>
        <v>#DIV/0!</v>
      </c>
      <c r="AC29" s="2">
        <f t="shared" si="3"/>
        <v>0</v>
      </c>
      <c r="AD29" s="2">
        <f t="shared" si="6"/>
        <v>0</v>
      </c>
      <c r="AE29">
        <f t="shared" si="4"/>
        <v>0</v>
      </c>
    </row>
    <row r="30" spans="1:31">
      <c r="A30">
        <v>26</v>
      </c>
      <c r="S30" s="2">
        <f t="shared" si="0"/>
        <v>0</v>
      </c>
      <c r="Z30" s="2">
        <f t="shared" si="1"/>
        <v>0</v>
      </c>
      <c r="AA30" s="2">
        <f t="shared" si="5"/>
        <v>0</v>
      </c>
      <c r="AB30" t="e">
        <f t="shared" si="2"/>
        <v>#DIV/0!</v>
      </c>
      <c r="AC30" s="2">
        <f t="shared" si="3"/>
        <v>0</v>
      </c>
      <c r="AD30" s="2">
        <f t="shared" si="6"/>
        <v>0</v>
      </c>
      <c r="AE30">
        <f t="shared" si="4"/>
        <v>0</v>
      </c>
    </row>
    <row r="31" spans="1:31">
      <c r="A31">
        <v>27</v>
      </c>
      <c r="S31" s="2">
        <f t="shared" si="0"/>
        <v>0</v>
      </c>
      <c r="Z31" s="2">
        <f t="shared" si="1"/>
        <v>0</v>
      </c>
      <c r="AA31" s="2">
        <f t="shared" si="5"/>
        <v>0</v>
      </c>
      <c r="AB31" t="e">
        <f t="shared" si="2"/>
        <v>#DIV/0!</v>
      </c>
      <c r="AC31" s="2">
        <f t="shared" si="3"/>
        <v>0</v>
      </c>
      <c r="AD31" s="2">
        <f t="shared" si="6"/>
        <v>0</v>
      </c>
      <c r="AE31">
        <f t="shared" si="4"/>
        <v>0</v>
      </c>
    </row>
    <row r="32" spans="1:31">
      <c r="A32">
        <v>28</v>
      </c>
      <c r="S32" s="2">
        <f t="shared" si="0"/>
        <v>0</v>
      </c>
      <c r="Z32" s="2">
        <f t="shared" si="1"/>
        <v>0</v>
      </c>
      <c r="AA32" s="2">
        <f t="shared" si="5"/>
        <v>0</v>
      </c>
      <c r="AB32" t="e">
        <f t="shared" si="2"/>
        <v>#DIV/0!</v>
      </c>
      <c r="AC32" s="2">
        <f t="shared" si="3"/>
        <v>0</v>
      </c>
      <c r="AD32" s="2">
        <f t="shared" si="6"/>
        <v>0</v>
      </c>
      <c r="AE32">
        <f t="shared" si="4"/>
        <v>0</v>
      </c>
    </row>
    <row r="33" spans="1:31">
      <c r="A33">
        <v>29</v>
      </c>
      <c r="S33" s="2">
        <f t="shared" si="0"/>
        <v>0</v>
      </c>
      <c r="Z33" s="2">
        <f t="shared" si="1"/>
        <v>0</v>
      </c>
      <c r="AA33" s="2">
        <f t="shared" si="5"/>
        <v>0</v>
      </c>
      <c r="AB33" t="e">
        <f t="shared" si="2"/>
        <v>#DIV/0!</v>
      </c>
      <c r="AC33" s="2">
        <f t="shared" si="3"/>
        <v>0</v>
      </c>
      <c r="AD33" s="2">
        <f t="shared" si="6"/>
        <v>0</v>
      </c>
      <c r="AE33">
        <f t="shared" si="4"/>
        <v>0</v>
      </c>
    </row>
    <row r="34" spans="1:31">
      <c r="A34">
        <v>30</v>
      </c>
      <c r="B34">
        <v>30</v>
      </c>
      <c r="C34">
        <v>0</v>
      </c>
      <c r="D34">
        <v>0</v>
      </c>
      <c r="E34">
        <v>69</v>
      </c>
      <c r="F34">
        <v>678750</v>
      </c>
      <c r="S34" s="2">
        <f t="shared" si="0"/>
        <v>0</v>
      </c>
      <c r="Z34" s="2">
        <f t="shared" si="1"/>
        <v>0</v>
      </c>
      <c r="AA34" s="2">
        <f t="shared" si="5"/>
        <v>0</v>
      </c>
      <c r="AB34" t="e">
        <f t="shared" si="2"/>
        <v>#DIV/0!</v>
      </c>
      <c r="AC34" s="2">
        <f t="shared" si="3"/>
        <v>0</v>
      </c>
      <c r="AD34" s="2">
        <f t="shared" si="6"/>
        <v>0</v>
      </c>
      <c r="AE34">
        <f t="shared" si="4"/>
        <v>0</v>
      </c>
    </row>
    <row r="35" spans="1:31">
      <c r="A35">
        <v>31</v>
      </c>
      <c r="S35" s="2">
        <f t="shared" si="0"/>
        <v>0</v>
      </c>
      <c r="Z35" s="2">
        <f t="shared" si="1"/>
        <v>0</v>
      </c>
      <c r="AA35" s="2">
        <f t="shared" si="5"/>
        <v>0</v>
      </c>
      <c r="AB35" t="e">
        <f t="shared" si="2"/>
        <v>#DIV/0!</v>
      </c>
      <c r="AC35" s="2">
        <f t="shared" si="3"/>
        <v>0</v>
      </c>
      <c r="AD35" s="2">
        <f t="shared" si="6"/>
        <v>0</v>
      </c>
      <c r="AE35">
        <f t="shared" si="4"/>
        <v>0</v>
      </c>
    </row>
    <row r="36" spans="1:31">
      <c r="A36">
        <v>32</v>
      </c>
      <c r="B36">
        <v>32</v>
      </c>
      <c r="C36">
        <v>0</v>
      </c>
      <c r="D36">
        <v>0</v>
      </c>
      <c r="E36">
        <v>51</v>
      </c>
      <c r="F36">
        <v>12875625</v>
      </c>
      <c r="S36" s="2">
        <f t="shared" si="0"/>
        <v>0</v>
      </c>
      <c r="Z36" s="2">
        <f t="shared" si="1"/>
        <v>0</v>
      </c>
      <c r="AA36" s="2">
        <f t="shared" si="5"/>
        <v>0</v>
      </c>
      <c r="AB36" t="e">
        <f t="shared" si="2"/>
        <v>#DIV/0!</v>
      </c>
      <c r="AC36" s="2">
        <f t="shared" si="3"/>
        <v>0</v>
      </c>
      <c r="AD36" s="2">
        <f t="shared" si="6"/>
        <v>0</v>
      </c>
      <c r="AE36">
        <f t="shared" si="4"/>
        <v>0</v>
      </c>
    </row>
    <row r="37" spans="1:31">
      <c r="A37">
        <v>33</v>
      </c>
      <c r="B37">
        <v>33</v>
      </c>
      <c r="C37">
        <v>0</v>
      </c>
      <c r="D37">
        <v>0</v>
      </c>
      <c r="E37">
        <v>2140</v>
      </c>
      <c r="F37">
        <v>77150624.999999002</v>
      </c>
      <c r="N37">
        <v>33</v>
      </c>
      <c r="O37">
        <v>1</v>
      </c>
      <c r="P37">
        <v>0</v>
      </c>
      <c r="Q37">
        <v>11</v>
      </c>
      <c r="R37">
        <v>36875</v>
      </c>
      <c r="S37" s="2">
        <f t="shared" si="0"/>
        <v>3.6874999999999998E-2</v>
      </c>
      <c r="Z37" s="2">
        <f t="shared" si="1"/>
        <v>0</v>
      </c>
      <c r="AA37" s="2">
        <f t="shared" si="5"/>
        <v>0</v>
      </c>
      <c r="AB37" t="e">
        <f t="shared" si="2"/>
        <v>#DIV/0!</v>
      </c>
      <c r="AC37" s="2">
        <f t="shared" si="3"/>
        <v>3.6874999999999998E-2</v>
      </c>
      <c r="AD37" s="2">
        <f t="shared" si="6"/>
        <v>3.6874999999999998E-2</v>
      </c>
      <c r="AE37">
        <f t="shared" si="4"/>
        <v>0.73750000000029514</v>
      </c>
    </row>
    <row r="38" spans="1:31">
      <c r="A38">
        <v>34</v>
      </c>
      <c r="S38" s="2">
        <f t="shared" si="0"/>
        <v>0</v>
      </c>
      <c r="Z38" s="2">
        <f t="shared" si="1"/>
        <v>0</v>
      </c>
      <c r="AA38" s="2">
        <f t="shared" si="5"/>
        <v>0</v>
      </c>
      <c r="AB38" t="e">
        <f t="shared" si="2"/>
        <v>#DIV/0!</v>
      </c>
      <c r="AC38" s="2">
        <f t="shared" si="3"/>
        <v>0</v>
      </c>
      <c r="AD38" s="2">
        <f t="shared" si="6"/>
        <v>3.6874999999999998E-2</v>
      </c>
      <c r="AE38">
        <f t="shared" si="4"/>
        <v>0.73750000000029514</v>
      </c>
    </row>
    <row r="39" spans="1:31">
      <c r="A39">
        <v>35</v>
      </c>
      <c r="B39">
        <v>35</v>
      </c>
      <c r="C39">
        <v>0</v>
      </c>
      <c r="D39">
        <v>0</v>
      </c>
      <c r="E39">
        <v>3336</v>
      </c>
      <c r="F39">
        <v>286303437.49999601</v>
      </c>
      <c r="N39">
        <v>35</v>
      </c>
      <c r="O39">
        <v>1</v>
      </c>
      <c r="P39">
        <v>0</v>
      </c>
      <c r="Q39">
        <v>11</v>
      </c>
      <c r="R39">
        <v>1425312.499999</v>
      </c>
      <c r="S39" s="2">
        <f t="shared" si="0"/>
        <v>1.4253124999989999</v>
      </c>
      <c r="Z39" s="2">
        <f t="shared" si="1"/>
        <v>0</v>
      </c>
      <c r="AA39" s="2">
        <f t="shared" si="5"/>
        <v>0</v>
      </c>
      <c r="AB39" t="e">
        <f t="shared" si="2"/>
        <v>#DIV/0!</v>
      </c>
      <c r="AC39" s="2">
        <f t="shared" si="3"/>
        <v>1.4253124999989999</v>
      </c>
      <c r="AD39" s="2">
        <f t="shared" si="6"/>
        <v>1.4621874999989999</v>
      </c>
      <c r="AE39">
        <f t="shared" si="4"/>
        <v>29.243749999991703</v>
      </c>
    </row>
    <row r="40" spans="1:31">
      <c r="A40">
        <v>36</v>
      </c>
      <c r="B40">
        <v>36</v>
      </c>
      <c r="C40">
        <v>0</v>
      </c>
      <c r="D40">
        <v>0</v>
      </c>
      <c r="E40">
        <v>408</v>
      </c>
      <c r="F40">
        <v>3981874.9999990002</v>
      </c>
      <c r="S40" s="2">
        <f t="shared" si="0"/>
        <v>0</v>
      </c>
      <c r="Z40" s="2">
        <f t="shared" si="1"/>
        <v>0</v>
      </c>
      <c r="AA40" s="2">
        <f t="shared" si="5"/>
        <v>0</v>
      </c>
      <c r="AB40" t="e">
        <f t="shared" si="2"/>
        <v>#DIV/0!</v>
      </c>
      <c r="AC40" s="2">
        <f t="shared" si="3"/>
        <v>0</v>
      </c>
      <c r="AD40" s="2">
        <f t="shared" si="6"/>
        <v>1.4621874999989999</v>
      </c>
      <c r="AE40">
        <f t="shared" si="4"/>
        <v>29.243749999991703</v>
      </c>
    </row>
    <row r="41" spans="1:31">
      <c r="A41">
        <v>37</v>
      </c>
      <c r="B41">
        <v>37</v>
      </c>
      <c r="C41">
        <v>0</v>
      </c>
      <c r="D41">
        <v>0</v>
      </c>
      <c r="E41">
        <v>239</v>
      </c>
      <c r="F41">
        <v>2169375</v>
      </c>
      <c r="S41" s="2">
        <f t="shared" si="0"/>
        <v>0</v>
      </c>
      <c r="Z41" s="2">
        <f t="shared" si="1"/>
        <v>0</v>
      </c>
      <c r="AA41" s="2">
        <f t="shared" si="5"/>
        <v>0</v>
      </c>
      <c r="AB41" t="e">
        <f t="shared" si="2"/>
        <v>#DIV/0!</v>
      </c>
      <c r="AC41" s="2">
        <f t="shared" si="3"/>
        <v>0</v>
      </c>
      <c r="AD41" s="2">
        <f t="shared" si="6"/>
        <v>1.4621874999989999</v>
      </c>
      <c r="AE41">
        <f t="shared" si="4"/>
        <v>29.243749999991703</v>
      </c>
    </row>
    <row r="42" spans="1:31">
      <c r="A42">
        <v>38</v>
      </c>
      <c r="B42">
        <v>38</v>
      </c>
      <c r="C42">
        <v>0</v>
      </c>
      <c r="D42">
        <v>0</v>
      </c>
      <c r="E42">
        <v>262</v>
      </c>
      <c r="F42">
        <v>1778125</v>
      </c>
      <c r="S42" s="2">
        <f t="shared" si="0"/>
        <v>0</v>
      </c>
      <c r="Z42" s="2">
        <f t="shared" si="1"/>
        <v>0</v>
      </c>
      <c r="AA42" s="2">
        <f t="shared" si="5"/>
        <v>0</v>
      </c>
      <c r="AB42" t="e">
        <f t="shared" si="2"/>
        <v>#DIV/0!</v>
      </c>
      <c r="AC42" s="2">
        <f t="shared" si="3"/>
        <v>0</v>
      </c>
      <c r="AD42" s="2">
        <f t="shared" si="6"/>
        <v>1.4621874999989999</v>
      </c>
      <c r="AE42">
        <f t="shared" si="4"/>
        <v>29.243749999991703</v>
      </c>
    </row>
    <row r="43" spans="1:31">
      <c r="A43">
        <v>39</v>
      </c>
      <c r="B43">
        <v>39</v>
      </c>
      <c r="C43">
        <v>0</v>
      </c>
      <c r="D43">
        <v>0</v>
      </c>
      <c r="E43">
        <v>6140</v>
      </c>
      <c r="F43">
        <v>20824375</v>
      </c>
      <c r="N43">
        <v>39</v>
      </c>
      <c r="O43">
        <v>1</v>
      </c>
      <c r="P43">
        <v>0</v>
      </c>
      <c r="Q43">
        <v>9</v>
      </c>
      <c r="R43">
        <v>6875</v>
      </c>
      <c r="S43" s="2">
        <f t="shared" si="0"/>
        <v>6.875E-3</v>
      </c>
      <c r="Z43" s="2">
        <f t="shared" si="1"/>
        <v>0</v>
      </c>
      <c r="AA43" s="2">
        <f t="shared" si="5"/>
        <v>0</v>
      </c>
      <c r="AB43" t="e">
        <f t="shared" si="2"/>
        <v>#DIV/0!</v>
      </c>
      <c r="AC43" s="2">
        <f t="shared" si="3"/>
        <v>6.875E-3</v>
      </c>
      <c r="AD43" s="2">
        <f t="shared" si="6"/>
        <v>1.4690624999989998</v>
      </c>
      <c r="AE43">
        <f t="shared" si="4"/>
        <v>29.381249999991756</v>
      </c>
    </row>
    <row r="44" spans="1:31">
      <c r="A44">
        <v>40</v>
      </c>
      <c r="B44">
        <v>40</v>
      </c>
      <c r="C44">
        <v>0</v>
      </c>
      <c r="D44">
        <v>0</v>
      </c>
      <c r="E44">
        <v>18109</v>
      </c>
      <c r="F44">
        <v>411978585.92304599</v>
      </c>
      <c r="N44">
        <v>40</v>
      </c>
      <c r="O44">
        <v>1</v>
      </c>
      <c r="P44">
        <v>0</v>
      </c>
      <c r="Q44">
        <v>14</v>
      </c>
      <c r="R44">
        <v>62031.25</v>
      </c>
      <c r="S44" s="2">
        <f t="shared" si="0"/>
        <v>6.2031250000000003E-2</v>
      </c>
      <c r="Z44" s="2">
        <f t="shared" si="1"/>
        <v>0</v>
      </c>
      <c r="AA44" s="2">
        <f t="shared" si="5"/>
        <v>0</v>
      </c>
      <c r="AB44" t="e">
        <f t="shared" si="2"/>
        <v>#DIV/0!</v>
      </c>
      <c r="AC44" s="2">
        <f t="shared" si="3"/>
        <v>6.2031250000000003E-2</v>
      </c>
      <c r="AD44" s="2">
        <f t="shared" si="6"/>
        <v>1.5310937499989998</v>
      </c>
      <c r="AE44">
        <f t="shared" si="4"/>
        <v>30.621874999992254</v>
      </c>
    </row>
    <row r="45" spans="1:31">
      <c r="A45">
        <v>41</v>
      </c>
      <c r="B45">
        <v>41</v>
      </c>
      <c r="C45">
        <v>0</v>
      </c>
      <c r="D45">
        <v>0</v>
      </c>
      <c r="E45">
        <v>18821</v>
      </c>
      <c r="F45">
        <v>81407833.516288996</v>
      </c>
      <c r="N45">
        <v>41</v>
      </c>
      <c r="O45">
        <v>1</v>
      </c>
      <c r="P45">
        <v>0</v>
      </c>
      <c r="Q45">
        <v>65</v>
      </c>
      <c r="R45">
        <v>359687.49999899999</v>
      </c>
      <c r="S45" s="2">
        <f t="shared" si="0"/>
        <v>0.35968749999900002</v>
      </c>
      <c r="Z45" s="2">
        <f t="shared" si="1"/>
        <v>0</v>
      </c>
      <c r="AA45" s="2">
        <f t="shared" si="5"/>
        <v>0</v>
      </c>
      <c r="AB45" t="e">
        <f t="shared" si="2"/>
        <v>#DIV/0!</v>
      </c>
      <c r="AC45" s="2">
        <f t="shared" si="3"/>
        <v>0.35968749999900002</v>
      </c>
      <c r="AD45" s="2">
        <f t="shared" si="6"/>
        <v>1.8907812499979999</v>
      </c>
      <c r="AE45">
        <f t="shared" si="4"/>
        <v>37.815624999975135</v>
      </c>
    </row>
    <row r="46" spans="1:31">
      <c r="A46">
        <v>42</v>
      </c>
      <c r="B46">
        <v>42</v>
      </c>
      <c r="C46">
        <v>0</v>
      </c>
      <c r="D46">
        <v>0</v>
      </c>
      <c r="E46">
        <v>13145</v>
      </c>
      <c r="F46">
        <v>1085846336.2218499</v>
      </c>
      <c r="N46">
        <v>42</v>
      </c>
      <c r="O46">
        <v>1</v>
      </c>
      <c r="P46">
        <v>0</v>
      </c>
      <c r="Q46">
        <v>15</v>
      </c>
      <c r="R46">
        <v>2590625</v>
      </c>
      <c r="S46" s="2">
        <f t="shared" si="0"/>
        <v>2.5906250000000002</v>
      </c>
      <c r="Z46" s="2">
        <f t="shared" si="1"/>
        <v>0</v>
      </c>
      <c r="AA46" s="2">
        <f t="shared" si="5"/>
        <v>0</v>
      </c>
      <c r="AB46" t="e">
        <f t="shared" si="2"/>
        <v>#DIV/0!</v>
      </c>
      <c r="AC46" s="2">
        <f t="shared" si="3"/>
        <v>2.5906250000000002</v>
      </c>
      <c r="AD46" s="2">
        <f t="shared" si="6"/>
        <v>4.4814062499979999</v>
      </c>
      <c r="AE46">
        <f t="shared" si="4"/>
        <v>89.628124999995876</v>
      </c>
    </row>
    <row r="47" spans="1:31">
      <c r="A47">
        <v>43</v>
      </c>
      <c r="B47">
        <v>43</v>
      </c>
      <c r="C47">
        <v>0</v>
      </c>
      <c r="D47">
        <v>0</v>
      </c>
      <c r="E47">
        <v>4833</v>
      </c>
      <c r="F47">
        <v>68132166.483710006</v>
      </c>
      <c r="N47">
        <v>43</v>
      </c>
      <c r="O47">
        <v>1</v>
      </c>
      <c r="P47">
        <v>0</v>
      </c>
      <c r="Q47">
        <v>20</v>
      </c>
      <c r="R47">
        <v>151562.5</v>
      </c>
      <c r="S47" s="2">
        <f t="shared" si="0"/>
        <v>0.15156249999999999</v>
      </c>
      <c r="Z47" s="2">
        <f t="shared" si="1"/>
        <v>0</v>
      </c>
      <c r="AA47" s="2">
        <f t="shared" si="5"/>
        <v>0</v>
      </c>
      <c r="AB47" t="e">
        <f t="shared" si="2"/>
        <v>#DIV/0!</v>
      </c>
      <c r="AC47" s="2">
        <f t="shared" si="3"/>
        <v>0.15156249999999999</v>
      </c>
      <c r="AD47" s="2">
        <f t="shared" si="6"/>
        <v>4.6329687499979997</v>
      </c>
      <c r="AE47">
        <f t="shared" si="4"/>
        <v>92.659374999997084</v>
      </c>
    </row>
    <row r="48" spans="1:31">
      <c r="A48">
        <v>44</v>
      </c>
      <c r="B48">
        <v>44</v>
      </c>
      <c r="C48">
        <v>0</v>
      </c>
      <c r="D48">
        <v>0</v>
      </c>
      <c r="E48">
        <v>1329</v>
      </c>
      <c r="F48">
        <v>28661250</v>
      </c>
      <c r="S48" s="2">
        <f t="shared" si="0"/>
        <v>0</v>
      </c>
      <c r="Z48" s="2">
        <f t="shared" si="1"/>
        <v>0</v>
      </c>
      <c r="AA48" s="2">
        <f t="shared" si="5"/>
        <v>0</v>
      </c>
      <c r="AB48" t="e">
        <f t="shared" si="2"/>
        <v>#DIV/0!</v>
      </c>
      <c r="AC48" s="2">
        <f t="shared" si="3"/>
        <v>0</v>
      </c>
      <c r="AD48" s="2">
        <f t="shared" si="6"/>
        <v>4.6329687499979997</v>
      </c>
      <c r="AE48">
        <f t="shared" si="4"/>
        <v>92.659374999997084</v>
      </c>
    </row>
    <row r="49" spans="1:31">
      <c r="A49">
        <v>45</v>
      </c>
      <c r="B49">
        <v>45</v>
      </c>
      <c r="C49">
        <v>0</v>
      </c>
      <c r="D49">
        <v>0</v>
      </c>
      <c r="E49">
        <v>3635</v>
      </c>
      <c r="F49">
        <v>29219997.846398</v>
      </c>
      <c r="S49" s="2">
        <f t="shared" si="0"/>
        <v>0</v>
      </c>
      <c r="Z49" s="2">
        <f t="shared" si="1"/>
        <v>0</v>
      </c>
      <c r="AA49" s="2">
        <f t="shared" si="5"/>
        <v>0</v>
      </c>
      <c r="AB49" t="e">
        <f t="shared" si="2"/>
        <v>#DIV/0!</v>
      </c>
      <c r="AC49" s="2">
        <f t="shared" si="3"/>
        <v>0</v>
      </c>
      <c r="AD49" s="2">
        <f t="shared" si="6"/>
        <v>4.6329687499979997</v>
      </c>
      <c r="AE49">
        <f t="shared" si="4"/>
        <v>92.659374999997084</v>
      </c>
    </row>
    <row r="50" spans="1:31">
      <c r="A50">
        <v>46</v>
      </c>
      <c r="B50">
        <v>46</v>
      </c>
      <c r="C50">
        <v>0</v>
      </c>
      <c r="D50">
        <v>0</v>
      </c>
      <c r="E50">
        <v>57887</v>
      </c>
      <c r="F50">
        <v>163573727.08025101</v>
      </c>
      <c r="N50">
        <v>46</v>
      </c>
      <c r="O50">
        <v>1</v>
      </c>
      <c r="P50">
        <v>0</v>
      </c>
      <c r="Q50">
        <v>2</v>
      </c>
      <c r="R50">
        <v>10625</v>
      </c>
      <c r="S50" s="2">
        <f t="shared" si="0"/>
        <v>1.0625000000000001E-2</v>
      </c>
      <c r="Z50" s="2">
        <f t="shared" si="1"/>
        <v>0</v>
      </c>
      <c r="AA50" s="2">
        <f t="shared" si="5"/>
        <v>0</v>
      </c>
      <c r="AB50" t="e">
        <f t="shared" si="2"/>
        <v>#DIV/0!</v>
      </c>
      <c r="AC50" s="2">
        <f t="shared" si="3"/>
        <v>1.0625000000000001E-2</v>
      </c>
      <c r="AD50" s="2">
        <f t="shared" si="6"/>
        <v>4.6435937499979998</v>
      </c>
      <c r="AE50">
        <f t="shared" si="4"/>
        <v>92.871874999997161</v>
      </c>
    </row>
    <row r="51" spans="1:31">
      <c r="A51">
        <v>47</v>
      </c>
      <c r="B51">
        <v>47</v>
      </c>
      <c r="C51">
        <v>0</v>
      </c>
      <c r="D51">
        <v>0</v>
      </c>
      <c r="E51">
        <v>37526</v>
      </c>
      <c r="F51">
        <v>267563221.63869101</v>
      </c>
      <c r="N51">
        <v>47</v>
      </c>
      <c r="O51">
        <v>1</v>
      </c>
      <c r="P51">
        <v>0</v>
      </c>
      <c r="Q51">
        <v>2</v>
      </c>
      <c r="R51">
        <v>4375</v>
      </c>
      <c r="S51" s="2">
        <f t="shared" si="0"/>
        <v>4.3750000000000004E-3</v>
      </c>
      <c r="Z51" s="2">
        <f t="shared" si="1"/>
        <v>0</v>
      </c>
      <c r="AA51" s="2">
        <f t="shared" si="5"/>
        <v>0</v>
      </c>
      <c r="AB51" t="e">
        <f t="shared" si="2"/>
        <v>#DIV/0!</v>
      </c>
      <c r="AC51" s="2">
        <f t="shared" si="3"/>
        <v>4.3750000000000004E-3</v>
      </c>
      <c r="AD51" s="2">
        <f t="shared" si="6"/>
        <v>4.6479687499979994</v>
      </c>
      <c r="AE51">
        <f t="shared" si="4"/>
        <v>92.959374999997195</v>
      </c>
    </row>
    <row r="52" spans="1:31">
      <c r="A52">
        <v>48</v>
      </c>
      <c r="B52">
        <v>48</v>
      </c>
      <c r="C52">
        <v>0</v>
      </c>
      <c r="D52">
        <v>0</v>
      </c>
      <c r="E52">
        <v>61580</v>
      </c>
      <c r="F52">
        <v>402529720.22831202</v>
      </c>
      <c r="N52">
        <v>48</v>
      </c>
      <c r="O52">
        <v>1</v>
      </c>
      <c r="P52">
        <v>0</v>
      </c>
      <c r="Q52">
        <v>40</v>
      </c>
      <c r="R52">
        <v>139375</v>
      </c>
      <c r="S52" s="2">
        <f t="shared" si="0"/>
        <v>0.139375</v>
      </c>
      <c r="Z52" s="2">
        <f t="shared" si="1"/>
        <v>0</v>
      </c>
      <c r="AA52" s="2">
        <f t="shared" si="5"/>
        <v>0</v>
      </c>
      <c r="AB52" t="e">
        <f t="shared" si="2"/>
        <v>#DIV/0!</v>
      </c>
      <c r="AC52" s="2">
        <f t="shared" si="3"/>
        <v>0.139375</v>
      </c>
      <c r="AD52" s="2">
        <f t="shared" si="6"/>
        <v>4.7873437499979996</v>
      </c>
      <c r="AE52">
        <f t="shared" si="4"/>
        <v>95.746874999998312</v>
      </c>
    </row>
    <row r="53" spans="1:31">
      <c r="A53">
        <v>49</v>
      </c>
      <c r="B53">
        <v>49</v>
      </c>
      <c r="C53">
        <v>0</v>
      </c>
      <c r="D53">
        <v>0</v>
      </c>
      <c r="E53">
        <v>15287</v>
      </c>
      <c r="F53">
        <v>297421290.49182099</v>
      </c>
      <c r="N53">
        <v>49</v>
      </c>
      <c r="O53">
        <v>1</v>
      </c>
      <c r="P53">
        <v>0</v>
      </c>
      <c r="Q53">
        <v>8</v>
      </c>
      <c r="R53">
        <v>37500</v>
      </c>
      <c r="S53" s="2">
        <f t="shared" si="0"/>
        <v>3.7499999999999999E-2</v>
      </c>
      <c r="Z53" s="2">
        <f t="shared" si="1"/>
        <v>0</v>
      </c>
      <c r="AA53" s="2">
        <f t="shared" si="5"/>
        <v>0</v>
      </c>
      <c r="AB53" t="e">
        <f t="shared" si="2"/>
        <v>#DIV/0!</v>
      </c>
      <c r="AC53" s="2">
        <f t="shared" si="3"/>
        <v>3.7499999999999999E-2</v>
      </c>
      <c r="AD53" s="2">
        <f t="shared" si="6"/>
        <v>4.8248437499979993</v>
      </c>
      <c r="AE53">
        <f t="shared" si="4"/>
        <v>96.49687499999861</v>
      </c>
    </row>
    <row r="54" spans="1:31">
      <c r="A54">
        <v>50</v>
      </c>
      <c r="B54">
        <v>50</v>
      </c>
      <c r="C54">
        <v>0</v>
      </c>
      <c r="D54">
        <v>0</v>
      </c>
      <c r="E54">
        <v>13739</v>
      </c>
      <c r="F54">
        <v>231632710.06116599</v>
      </c>
      <c r="N54">
        <v>50</v>
      </c>
      <c r="O54">
        <v>1</v>
      </c>
      <c r="P54">
        <v>0</v>
      </c>
      <c r="Q54">
        <v>7</v>
      </c>
      <c r="R54">
        <v>165937.5</v>
      </c>
      <c r="S54" s="2">
        <f t="shared" si="0"/>
        <v>0.16593749999999999</v>
      </c>
      <c r="Z54" s="2">
        <f t="shared" si="1"/>
        <v>0</v>
      </c>
      <c r="AA54" s="2">
        <f t="shared" si="5"/>
        <v>0</v>
      </c>
      <c r="AB54" t="e">
        <f t="shared" si="2"/>
        <v>#DIV/0!</v>
      </c>
      <c r="AC54" s="2">
        <f t="shared" si="3"/>
        <v>0.16593749999999999</v>
      </c>
      <c r="AD54" s="2">
        <f t="shared" si="6"/>
        <v>4.9907812499979993</v>
      </c>
      <c r="AE54">
        <f t="shared" si="4"/>
        <v>99.815624999999926</v>
      </c>
    </row>
    <row r="55" spans="1:31">
      <c r="A55">
        <v>51</v>
      </c>
      <c r="B55">
        <v>51</v>
      </c>
      <c r="C55">
        <v>0</v>
      </c>
      <c r="D55">
        <v>0</v>
      </c>
      <c r="E55">
        <v>7119</v>
      </c>
      <c r="F55">
        <v>30028125</v>
      </c>
      <c r="S55" s="2">
        <f t="shared" si="0"/>
        <v>0</v>
      </c>
      <c r="Z55" s="2">
        <f t="shared" si="1"/>
        <v>0</v>
      </c>
      <c r="AA55" s="2">
        <f t="shared" si="5"/>
        <v>0</v>
      </c>
      <c r="AB55" t="e">
        <f t="shared" si="2"/>
        <v>#DIV/0!</v>
      </c>
      <c r="AC55" s="2">
        <f t="shared" si="3"/>
        <v>0</v>
      </c>
      <c r="AD55" s="2">
        <f t="shared" si="6"/>
        <v>4.9907812499979993</v>
      </c>
      <c r="AE55">
        <f t="shared" si="4"/>
        <v>99.815624999999926</v>
      </c>
    </row>
    <row r="56" spans="1:31">
      <c r="A56">
        <v>52</v>
      </c>
      <c r="B56">
        <v>52</v>
      </c>
      <c r="C56">
        <v>0</v>
      </c>
      <c r="D56">
        <v>0</v>
      </c>
      <c r="E56">
        <v>13444</v>
      </c>
      <c r="F56">
        <v>111907350.222105</v>
      </c>
      <c r="N56">
        <v>52</v>
      </c>
      <c r="O56">
        <v>1</v>
      </c>
      <c r="P56">
        <v>0</v>
      </c>
      <c r="Q56">
        <v>2</v>
      </c>
      <c r="R56">
        <v>1406.25</v>
      </c>
      <c r="S56" s="2">
        <f t="shared" si="0"/>
        <v>1.4062499999999999E-3</v>
      </c>
      <c r="Z56" s="2">
        <f t="shared" si="1"/>
        <v>0</v>
      </c>
      <c r="AA56" s="2">
        <f t="shared" si="5"/>
        <v>0</v>
      </c>
      <c r="AB56" t="e">
        <f t="shared" si="2"/>
        <v>#DIV/0!</v>
      </c>
      <c r="AC56" s="2">
        <f t="shared" si="3"/>
        <v>1.4062499999999999E-3</v>
      </c>
      <c r="AD56" s="2">
        <f t="shared" si="6"/>
        <v>4.9921874999979989</v>
      </c>
      <c r="AE56">
        <f t="shared" si="4"/>
        <v>99.843749999999943</v>
      </c>
    </row>
    <row r="57" spans="1:31">
      <c r="A57">
        <v>53</v>
      </c>
      <c r="B57">
        <v>53</v>
      </c>
      <c r="C57">
        <v>0</v>
      </c>
      <c r="D57">
        <v>0</v>
      </c>
      <c r="E57">
        <v>19059</v>
      </c>
      <c r="F57">
        <v>139649439.3231</v>
      </c>
      <c r="S57" s="2">
        <f t="shared" si="0"/>
        <v>0</v>
      </c>
      <c r="Z57" s="2">
        <f t="shared" si="1"/>
        <v>0</v>
      </c>
      <c r="AA57" s="2">
        <f t="shared" si="5"/>
        <v>0</v>
      </c>
      <c r="AB57" t="e">
        <f t="shared" si="2"/>
        <v>#DIV/0!</v>
      </c>
      <c r="AC57" s="2">
        <f t="shared" si="3"/>
        <v>0</v>
      </c>
      <c r="AD57" s="2">
        <f t="shared" si="6"/>
        <v>4.9921874999979989</v>
      </c>
      <c r="AE57">
        <f t="shared" si="4"/>
        <v>99.843749999999943</v>
      </c>
    </row>
    <row r="58" spans="1:31">
      <c r="A58">
        <v>54</v>
      </c>
      <c r="B58">
        <v>54</v>
      </c>
      <c r="C58">
        <v>0</v>
      </c>
      <c r="D58">
        <v>0</v>
      </c>
      <c r="E58">
        <v>22862</v>
      </c>
      <c r="F58">
        <v>254007903.643924</v>
      </c>
      <c r="N58">
        <v>54</v>
      </c>
      <c r="O58">
        <v>1</v>
      </c>
      <c r="P58">
        <v>0</v>
      </c>
      <c r="Q58">
        <v>1</v>
      </c>
      <c r="R58">
        <v>7812.5</v>
      </c>
      <c r="S58" s="2">
        <f t="shared" si="0"/>
        <v>7.8125E-3</v>
      </c>
      <c r="Z58" s="2">
        <f t="shared" si="1"/>
        <v>0</v>
      </c>
      <c r="AA58" s="2">
        <f t="shared" si="5"/>
        <v>0</v>
      </c>
      <c r="AB58" t="e">
        <f t="shared" si="2"/>
        <v>#DIV/0!</v>
      </c>
      <c r="AC58" s="2">
        <f t="shared" si="3"/>
        <v>7.8125E-3</v>
      </c>
      <c r="AD58" s="2">
        <f t="shared" si="6"/>
        <v>4.9999999999979989</v>
      </c>
      <c r="AE58">
        <f t="shared" si="4"/>
        <v>100</v>
      </c>
    </row>
    <row r="59" spans="1:31">
      <c r="A59">
        <v>55</v>
      </c>
      <c r="B59">
        <v>55</v>
      </c>
      <c r="C59">
        <v>0</v>
      </c>
      <c r="D59">
        <v>0</v>
      </c>
      <c r="E59">
        <v>38154</v>
      </c>
      <c r="F59">
        <v>196506273.98546299</v>
      </c>
      <c r="S59" s="2">
        <f t="shared" si="0"/>
        <v>0</v>
      </c>
      <c r="Z59" s="2">
        <f t="shared" si="1"/>
        <v>0</v>
      </c>
      <c r="AA59" s="2">
        <f t="shared" si="5"/>
        <v>0</v>
      </c>
      <c r="AB59" t="e">
        <f t="shared" si="2"/>
        <v>#DIV/0!</v>
      </c>
      <c r="AC59" s="2">
        <f t="shared" si="3"/>
        <v>0</v>
      </c>
      <c r="AD59" s="2">
        <f t="shared" si="6"/>
        <v>4.9999999999979989</v>
      </c>
      <c r="AE59">
        <f t="shared" si="4"/>
        <v>100</v>
      </c>
    </row>
    <row r="60" spans="1:31">
      <c r="A60">
        <v>56</v>
      </c>
      <c r="B60">
        <v>56</v>
      </c>
      <c r="C60">
        <v>0</v>
      </c>
      <c r="D60">
        <v>0</v>
      </c>
      <c r="E60">
        <v>11666</v>
      </c>
      <c r="F60">
        <v>61542451.298148997</v>
      </c>
      <c r="S60" s="2">
        <f t="shared" si="0"/>
        <v>0</v>
      </c>
      <c r="Z60" s="2">
        <f t="shared" si="1"/>
        <v>0</v>
      </c>
      <c r="AA60" s="2">
        <f t="shared" si="5"/>
        <v>0</v>
      </c>
      <c r="AB60" t="e">
        <f t="shared" si="2"/>
        <v>#DIV/0!</v>
      </c>
      <c r="AC60" s="2">
        <f t="shared" si="3"/>
        <v>0</v>
      </c>
      <c r="AD60" s="2">
        <f t="shared" si="6"/>
        <v>4.9999999999979989</v>
      </c>
      <c r="AE60">
        <f t="shared" si="4"/>
        <v>100</v>
      </c>
    </row>
    <row r="61" spans="1:31">
      <c r="A61">
        <v>57</v>
      </c>
      <c r="B61">
        <v>57</v>
      </c>
      <c r="C61">
        <v>0</v>
      </c>
      <c r="D61">
        <v>0</v>
      </c>
      <c r="E61">
        <v>6649</v>
      </c>
      <c r="F61">
        <v>174605027.56401199</v>
      </c>
      <c r="S61" s="2">
        <f t="shared" si="0"/>
        <v>0</v>
      </c>
      <c r="Z61" s="2">
        <f t="shared" si="1"/>
        <v>0</v>
      </c>
      <c r="AA61" s="2">
        <f t="shared" si="5"/>
        <v>0</v>
      </c>
      <c r="AB61" t="e">
        <f t="shared" si="2"/>
        <v>#DIV/0!</v>
      </c>
      <c r="AC61" s="2">
        <f t="shared" si="3"/>
        <v>0</v>
      </c>
      <c r="AD61" s="2">
        <f t="shared" si="6"/>
        <v>4.9999999999979989</v>
      </c>
      <c r="AE61">
        <f t="shared" si="4"/>
        <v>100</v>
      </c>
    </row>
    <row r="62" spans="1:31">
      <c r="A62">
        <v>58</v>
      </c>
      <c r="B62">
        <v>58</v>
      </c>
      <c r="C62">
        <v>0</v>
      </c>
      <c r="D62">
        <v>0</v>
      </c>
      <c r="E62">
        <v>12632</v>
      </c>
      <c r="F62">
        <v>50849383.816055998</v>
      </c>
      <c r="S62" s="2">
        <f t="shared" si="0"/>
        <v>0</v>
      </c>
      <c r="Z62" s="2">
        <f t="shared" si="1"/>
        <v>0</v>
      </c>
      <c r="AA62" s="2">
        <f t="shared" si="5"/>
        <v>0</v>
      </c>
      <c r="AB62" t="e">
        <f t="shared" si="2"/>
        <v>#DIV/0!</v>
      </c>
      <c r="AC62" s="2">
        <f t="shared" si="3"/>
        <v>0</v>
      </c>
      <c r="AD62" s="2">
        <f t="shared" si="6"/>
        <v>4.9999999999979989</v>
      </c>
      <c r="AE62">
        <f t="shared" si="4"/>
        <v>100</v>
      </c>
    </row>
    <row r="63" spans="1:31">
      <c r="A63">
        <v>59</v>
      </c>
      <c r="B63">
        <v>59</v>
      </c>
      <c r="C63">
        <v>0</v>
      </c>
      <c r="D63">
        <v>0</v>
      </c>
      <c r="E63">
        <v>17807</v>
      </c>
      <c r="F63">
        <v>75896250</v>
      </c>
      <c r="S63" s="2">
        <f t="shared" si="0"/>
        <v>0</v>
      </c>
      <c r="Z63" s="2">
        <f t="shared" si="1"/>
        <v>0</v>
      </c>
      <c r="AA63" s="2">
        <f t="shared" si="5"/>
        <v>0</v>
      </c>
      <c r="AB63" t="e">
        <f t="shared" si="2"/>
        <v>#DIV/0!</v>
      </c>
      <c r="AC63" s="2">
        <f t="shared" si="3"/>
        <v>0</v>
      </c>
      <c r="AD63" s="2">
        <f t="shared" si="6"/>
        <v>4.9999999999979989</v>
      </c>
      <c r="AE63">
        <f t="shared" si="4"/>
        <v>100</v>
      </c>
    </row>
    <row r="64" spans="1:31">
      <c r="A64">
        <v>60</v>
      </c>
      <c r="B64">
        <v>60</v>
      </c>
      <c r="C64">
        <v>0</v>
      </c>
      <c r="D64">
        <v>0</v>
      </c>
      <c r="E64">
        <v>17285</v>
      </c>
      <c r="F64">
        <v>140600596.31766301</v>
      </c>
      <c r="S64" s="2">
        <f t="shared" si="0"/>
        <v>0</v>
      </c>
      <c r="Z64" s="2">
        <f t="shared" si="1"/>
        <v>0</v>
      </c>
      <c r="AA64" s="2">
        <f t="shared" si="5"/>
        <v>0</v>
      </c>
      <c r="AB64" t="e">
        <f t="shared" si="2"/>
        <v>#DIV/0!</v>
      </c>
      <c r="AC64" s="2">
        <f t="shared" si="3"/>
        <v>0</v>
      </c>
      <c r="AD64" s="2">
        <f t="shared" si="6"/>
        <v>4.9999999999979989</v>
      </c>
      <c r="AE64">
        <f t="shared" si="4"/>
        <v>100</v>
      </c>
    </row>
    <row r="65" spans="1:31">
      <c r="A65">
        <v>61</v>
      </c>
      <c r="B65">
        <v>61</v>
      </c>
      <c r="C65">
        <v>0</v>
      </c>
      <c r="D65">
        <v>0</v>
      </c>
      <c r="E65">
        <v>10139</v>
      </c>
      <c r="F65">
        <v>95815625</v>
      </c>
      <c r="S65" s="2">
        <f t="shared" si="0"/>
        <v>0</v>
      </c>
      <c r="Z65" s="2">
        <f t="shared" si="1"/>
        <v>0</v>
      </c>
      <c r="AA65" s="2">
        <f t="shared" si="5"/>
        <v>0</v>
      </c>
      <c r="AB65" t="e">
        <f t="shared" si="2"/>
        <v>#DIV/0!</v>
      </c>
      <c r="AC65" s="2">
        <f t="shared" si="3"/>
        <v>0</v>
      </c>
      <c r="AD65" s="2">
        <f t="shared" si="6"/>
        <v>4.9999999999979989</v>
      </c>
      <c r="AE65">
        <f t="shared" si="4"/>
        <v>100</v>
      </c>
    </row>
    <row r="66" spans="1:31">
      <c r="A66">
        <v>62</v>
      </c>
      <c r="B66">
        <v>62</v>
      </c>
      <c r="C66">
        <v>0</v>
      </c>
      <c r="D66">
        <v>0</v>
      </c>
      <c r="E66">
        <v>13276</v>
      </c>
      <c r="F66">
        <v>102141875</v>
      </c>
      <c r="S66" s="2">
        <f t="shared" si="0"/>
        <v>0</v>
      </c>
      <c r="Z66" s="2">
        <f t="shared" si="1"/>
        <v>0</v>
      </c>
      <c r="AA66" s="2">
        <f t="shared" si="5"/>
        <v>0</v>
      </c>
      <c r="AB66" t="e">
        <f t="shared" si="2"/>
        <v>#DIV/0!</v>
      </c>
      <c r="AC66" s="2">
        <f t="shared" si="3"/>
        <v>0</v>
      </c>
      <c r="AD66" s="2">
        <f t="shared" si="6"/>
        <v>4.9999999999979989</v>
      </c>
      <c r="AE66">
        <f t="shared" si="4"/>
        <v>100</v>
      </c>
    </row>
    <row r="67" spans="1:31">
      <c r="A67">
        <v>63</v>
      </c>
      <c r="B67">
        <v>63</v>
      </c>
      <c r="C67">
        <v>0</v>
      </c>
      <c r="D67">
        <v>0</v>
      </c>
      <c r="E67">
        <v>5319</v>
      </c>
      <c r="F67">
        <v>34070239.428018004</v>
      </c>
      <c r="S67" s="2">
        <f t="shared" si="0"/>
        <v>0</v>
      </c>
      <c r="Z67" s="2">
        <f t="shared" si="1"/>
        <v>0</v>
      </c>
      <c r="AA67" s="2">
        <f t="shared" si="5"/>
        <v>0</v>
      </c>
      <c r="AB67" t="e">
        <f t="shared" si="2"/>
        <v>#DIV/0!</v>
      </c>
      <c r="AC67" s="2">
        <f t="shared" si="3"/>
        <v>0</v>
      </c>
      <c r="AD67" s="2">
        <f t="shared" si="6"/>
        <v>4.9999999999979989</v>
      </c>
      <c r="AE67">
        <f t="shared" si="4"/>
        <v>100</v>
      </c>
    </row>
    <row r="68" spans="1:31">
      <c r="A68">
        <v>64</v>
      </c>
      <c r="B68">
        <v>64</v>
      </c>
      <c r="C68">
        <v>0</v>
      </c>
      <c r="D68">
        <v>0</v>
      </c>
      <c r="E68">
        <v>4728</v>
      </c>
      <c r="F68">
        <v>55101875</v>
      </c>
      <c r="S68" s="2">
        <f t="shared" ref="S68:S103" si="7">R68/(1000*1000)</f>
        <v>0</v>
      </c>
      <c r="Z68" s="2">
        <f t="shared" ref="Z68:Z103" si="8">Y68/(1000*1000)</f>
        <v>0</v>
      </c>
      <c r="AA68" s="2">
        <f t="shared" si="5"/>
        <v>0</v>
      </c>
      <c r="AB68" t="e">
        <f t="shared" ref="AB68:AB104" si="9">(AA68/AA$104)*100</f>
        <v>#DIV/0!</v>
      </c>
      <c r="AC68" s="2">
        <f t="shared" ref="AC68:AC104" si="10">S68+Z68</f>
        <v>0</v>
      </c>
      <c r="AD68" s="2">
        <f t="shared" si="6"/>
        <v>4.9999999999979989</v>
      </c>
      <c r="AE68">
        <f t="shared" ref="AE68:AE104" si="11">(AD68/AD$104)*100</f>
        <v>100</v>
      </c>
    </row>
    <row r="69" spans="1:31">
      <c r="A69">
        <v>65</v>
      </c>
      <c r="B69">
        <v>65</v>
      </c>
      <c r="C69">
        <v>0</v>
      </c>
      <c r="D69">
        <v>0</v>
      </c>
      <c r="E69">
        <v>2472</v>
      </c>
      <c r="F69">
        <v>19516241.183943</v>
      </c>
      <c r="S69" s="2">
        <f t="shared" si="7"/>
        <v>0</v>
      </c>
      <c r="Z69" s="2">
        <f t="shared" si="8"/>
        <v>0</v>
      </c>
      <c r="AA69" s="2">
        <f t="shared" ref="AA69:AA104" si="12">AA68+Z69</f>
        <v>0</v>
      </c>
      <c r="AB69" t="e">
        <f t="shared" si="9"/>
        <v>#DIV/0!</v>
      </c>
      <c r="AC69" s="2">
        <f t="shared" si="10"/>
        <v>0</v>
      </c>
      <c r="AD69" s="2">
        <f t="shared" ref="AD69:AD104" si="13">AD68+AC69</f>
        <v>4.9999999999979989</v>
      </c>
      <c r="AE69">
        <f t="shared" si="11"/>
        <v>100</v>
      </c>
    </row>
    <row r="70" spans="1:31">
      <c r="A70">
        <v>66</v>
      </c>
      <c r="B70">
        <v>66</v>
      </c>
      <c r="C70">
        <v>0</v>
      </c>
      <c r="D70">
        <v>0</v>
      </c>
      <c r="E70">
        <v>5066</v>
      </c>
      <c r="F70">
        <v>31801875</v>
      </c>
      <c r="S70" s="2">
        <f t="shared" si="7"/>
        <v>0</v>
      </c>
      <c r="Z70" s="2">
        <f t="shared" si="8"/>
        <v>0</v>
      </c>
      <c r="AA70" s="2">
        <f t="shared" si="12"/>
        <v>0</v>
      </c>
      <c r="AB70" t="e">
        <f t="shared" si="9"/>
        <v>#DIV/0!</v>
      </c>
      <c r="AC70" s="2">
        <f t="shared" si="10"/>
        <v>0</v>
      </c>
      <c r="AD70" s="2">
        <f t="shared" si="13"/>
        <v>4.9999999999979989</v>
      </c>
      <c r="AE70">
        <f t="shared" si="11"/>
        <v>100</v>
      </c>
    </row>
    <row r="71" spans="1:31">
      <c r="A71">
        <v>67</v>
      </c>
      <c r="B71">
        <v>67</v>
      </c>
      <c r="C71">
        <v>0</v>
      </c>
      <c r="D71">
        <v>0</v>
      </c>
      <c r="E71">
        <v>2405</v>
      </c>
      <c r="F71">
        <v>12703125</v>
      </c>
      <c r="S71" s="2">
        <f t="shared" si="7"/>
        <v>0</v>
      </c>
      <c r="Z71" s="2">
        <f t="shared" si="8"/>
        <v>0</v>
      </c>
      <c r="AA71" s="2">
        <f t="shared" si="12"/>
        <v>0</v>
      </c>
      <c r="AB71" t="e">
        <f t="shared" si="9"/>
        <v>#DIV/0!</v>
      </c>
      <c r="AC71" s="2">
        <f t="shared" si="10"/>
        <v>0</v>
      </c>
      <c r="AD71" s="2">
        <f t="shared" si="13"/>
        <v>4.9999999999979989</v>
      </c>
      <c r="AE71">
        <f t="shared" si="11"/>
        <v>100</v>
      </c>
    </row>
    <row r="72" spans="1:31">
      <c r="A72">
        <v>68</v>
      </c>
      <c r="B72">
        <v>68</v>
      </c>
      <c r="C72">
        <v>0</v>
      </c>
      <c r="D72">
        <v>0</v>
      </c>
      <c r="E72">
        <v>4217</v>
      </c>
      <c r="F72">
        <v>30479990.933715001</v>
      </c>
      <c r="S72" s="2">
        <f t="shared" si="7"/>
        <v>0</v>
      </c>
      <c r="Z72" s="2">
        <f t="shared" si="8"/>
        <v>0</v>
      </c>
      <c r="AA72" s="2">
        <f t="shared" si="12"/>
        <v>0</v>
      </c>
      <c r="AB72" t="e">
        <f t="shared" si="9"/>
        <v>#DIV/0!</v>
      </c>
      <c r="AC72" s="2">
        <f t="shared" si="10"/>
        <v>0</v>
      </c>
      <c r="AD72" s="2">
        <f t="shared" si="13"/>
        <v>4.9999999999979989</v>
      </c>
      <c r="AE72">
        <f t="shared" si="11"/>
        <v>100</v>
      </c>
    </row>
    <row r="73" spans="1:31">
      <c r="A73">
        <v>69</v>
      </c>
      <c r="B73">
        <v>69</v>
      </c>
      <c r="C73">
        <v>0</v>
      </c>
      <c r="D73">
        <v>0</v>
      </c>
      <c r="E73">
        <v>1548</v>
      </c>
      <c r="F73">
        <v>9145000</v>
      </c>
      <c r="S73" s="2">
        <f t="shared" si="7"/>
        <v>0</v>
      </c>
      <c r="Z73" s="2">
        <f t="shared" si="8"/>
        <v>0</v>
      </c>
      <c r="AA73" s="2">
        <f t="shared" si="12"/>
        <v>0</v>
      </c>
      <c r="AB73" t="e">
        <f t="shared" si="9"/>
        <v>#DIV/0!</v>
      </c>
      <c r="AC73" s="2">
        <f t="shared" si="10"/>
        <v>0</v>
      </c>
      <c r="AD73" s="2">
        <f t="shared" si="13"/>
        <v>4.9999999999979989</v>
      </c>
      <c r="AE73">
        <f t="shared" si="11"/>
        <v>100</v>
      </c>
    </row>
    <row r="74" spans="1:31">
      <c r="A74">
        <v>70</v>
      </c>
      <c r="B74">
        <v>70</v>
      </c>
      <c r="C74">
        <v>0</v>
      </c>
      <c r="D74">
        <v>0</v>
      </c>
      <c r="E74">
        <v>2482</v>
      </c>
      <c r="F74">
        <v>15922500</v>
      </c>
      <c r="S74" s="2">
        <f t="shared" si="7"/>
        <v>0</v>
      </c>
      <c r="Z74" s="2">
        <f t="shared" si="8"/>
        <v>0</v>
      </c>
      <c r="AA74" s="2">
        <f t="shared" si="12"/>
        <v>0</v>
      </c>
      <c r="AB74" t="e">
        <f t="shared" si="9"/>
        <v>#DIV/0!</v>
      </c>
      <c r="AC74" s="2">
        <f t="shared" si="10"/>
        <v>0</v>
      </c>
      <c r="AD74" s="2">
        <f t="shared" si="13"/>
        <v>4.9999999999979989</v>
      </c>
      <c r="AE74">
        <f t="shared" si="11"/>
        <v>100</v>
      </c>
    </row>
    <row r="75" spans="1:31">
      <c r="A75">
        <v>71</v>
      </c>
      <c r="B75">
        <v>71</v>
      </c>
      <c r="C75">
        <v>0</v>
      </c>
      <c r="D75">
        <v>0</v>
      </c>
      <c r="E75">
        <v>3538</v>
      </c>
      <c r="F75">
        <v>18400000</v>
      </c>
      <c r="S75" s="2">
        <f t="shared" si="7"/>
        <v>0</v>
      </c>
      <c r="Z75" s="2">
        <f t="shared" si="8"/>
        <v>0</v>
      </c>
      <c r="AA75" s="2">
        <f t="shared" si="12"/>
        <v>0</v>
      </c>
      <c r="AB75" t="e">
        <f t="shared" si="9"/>
        <v>#DIV/0!</v>
      </c>
      <c r="AC75" s="2">
        <f t="shared" si="10"/>
        <v>0</v>
      </c>
      <c r="AD75" s="2">
        <f t="shared" si="13"/>
        <v>4.9999999999979989</v>
      </c>
      <c r="AE75">
        <f t="shared" si="11"/>
        <v>100</v>
      </c>
    </row>
    <row r="76" spans="1:31">
      <c r="A76">
        <v>72</v>
      </c>
      <c r="B76">
        <v>72</v>
      </c>
      <c r="C76">
        <v>0</v>
      </c>
      <c r="D76">
        <v>0</v>
      </c>
      <c r="E76">
        <v>2134</v>
      </c>
      <c r="F76">
        <v>15077070.749978</v>
      </c>
      <c r="S76" s="2">
        <f t="shared" si="7"/>
        <v>0</v>
      </c>
      <c r="Z76" s="2">
        <f t="shared" si="8"/>
        <v>0</v>
      </c>
      <c r="AA76" s="2">
        <f t="shared" si="12"/>
        <v>0</v>
      </c>
      <c r="AB76" t="e">
        <f t="shared" si="9"/>
        <v>#DIV/0!</v>
      </c>
      <c r="AC76" s="2">
        <f t="shared" si="10"/>
        <v>0</v>
      </c>
      <c r="AD76" s="2">
        <f t="shared" si="13"/>
        <v>4.9999999999979989</v>
      </c>
      <c r="AE76">
        <f t="shared" si="11"/>
        <v>100</v>
      </c>
    </row>
    <row r="77" spans="1:31">
      <c r="A77">
        <v>73</v>
      </c>
      <c r="B77">
        <v>73</v>
      </c>
      <c r="C77">
        <v>0</v>
      </c>
      <c r="D77">
        <v>0</v>
      </c>
      <c r="E77">
        <v>932</v>
      </c>
      <c r="F77">
        <v>14851483.999427</v>
      </c>
      <c r="S77" s="2">
        <f t="shared" si="7"/>
        <v>0</v>
      </c>
      <c r="Z77" s="2">
        <f t="shared" si="8"/>
        <v>0</v>
      </c>
      <c r="AA77" s="2">
        <f t="shared" si="12"/>
        <v>0</v>
      </c>
      <c r="AB77" t="e">
        <f t="shared" si="9"/>
        <v>#DIV/0!</v>
      </c>
      <c r="AC77" s="2">
        <f t="shared" si="10"/>
        <v>0</v>
      </c>
      <c r="AD77" s="2">
        <f t="shared" si="13"/>
        <v>4.9999999999979989</v>
      </c>
      <c r="AE77">
        <f t="shared" si="11"/>
        <v>100</v>
      </c>
    </row>
    <row r="78" spans="1:31">
      <c r="A78">
        <v>74</v>
      </c>
      <c r="B78">
        <v>74</v>
      </c>
      <c r="C78">
        <v>0</v>
      </c>
      <c r="D78">
        <v>0</v>
      </c>
      <c r="E78">
        <v>4436</v>
      </c>
      <c r="F78">
        <v>31746625.946931001</v>
      </c>
      <c r="S78" s="2">
        <f t="shared" si="7"/>
        <v>0</v>
      </c>
      <c r="Z78" s="2">
        <f t="shared" si="8"/>
        <v>0</v>
      </c>
      <c r="AA78" s="2">
        <f t="shared" si="12"/>
        <v>0</v>
      </c>
      <c r="AB78" t="e">
        <f t="shared" si="9"/>
        <v>#DIV/0!</v>
      </c>
      <c r="AC78" s="2">
        <f t="shared" si="10"/>
        <v>0</v>
      </c>
      <c r="AD78" s="2">
        <f t="shared" si="13"/>
        <v>4.9999999999979989</v>
      </c>
      <c r="AE78">
        <f t="shared" si="11"/>
        <v>100</v>
      </c>
    </row>
    <row r="79" spans="1:31">
      <c r="A79">
        <v>75</v>
      </c>
      <c r="B79">
        <v>75</v>
      </c>
      <c r="C79">
        <v>0</v>
      </c>
      <c r="D79">
        <v>0</v>
      </c>
      <c r="E79">
        <v>3768</v>
      </c>
      <c r="F79">
        <v>16565101.501282999</v>
      </c>
      <c r="S79" s="2">
        <f t="shared" si="7"/>
        <v>0</v>
      </c>
      <c r="Z79" s="2">
        <f t="shared" si="8"/>
        <v>0</v>
      </c>
      <c r="AA79" s="2">
        <f t="shared" si="12"/>
        <v>0</v>
      </c>
      <c r="AB79" t="e">
        <f t="shared" si="9"/>
        <v>#DIV/0!</v>
      </c>
      <c r="AC79" s="2">
        <f t="shared" si="10"/>
        <v>0</v>
      </c>
      <c r="AD79" s="2">
        <f t="shared" si="13"/>
        <v>4.9999999999979989</v>
      </c>
      <c r="AE79">
        <f t="shared" si="11"/>
        <v>100</v>
      </c>
    </row>
    <row r="80" spans="1:31">
      <c r="A80">
        <v>76</v>
      </c>
      <c r="B80">
        <v>76</v>
      </c>
      <c r="C80">
        <v>0</v>
      </c>
      <c r="D80">
        <v>0</v>
      </c>
      <c r="E80">
        <v>3318</v>
      </c>
      <c r="F80">
        <v>23977574.643087</v>
      </c>
      <c r="S80" s="2">
        <f t="shared" si="7"/>
        <v>0</v>
      </c>
      <c r="Z80" s="2">
        <f t="shared" si="8"/>
        <v>0</v>
      </c>
      <c r="AA80" s="2">
        <f t="shared" si="12"/>
        <v>0</v>
      </c>
      <c r="AB80" t="e">
        <f t="shared" si="9"/>
        <v>#DIV/0!</v>
      </c>
      <c r="AC80" s="2">
        <f t="shared" si="10"/>
        <v>0</v>
      </c>
      <c r="AD80" s="2">
        <f t="shared" si="13"/>
        <v>4.9999999999979989</v>
      </c>
      <c r="AE80">
        <f t="shared" si="11"/>
        <v>100</v>
      </c>
    </row>
    <row r="81" spans="1:31">
      <c r="A81">
        <v>77</v>
      </c>
      <c r="B81">
        <v>77</v>
      </c>
      <c r="C81">
        <v>0</v>
      </c>
      <c r="D81">
        <v>0</v>
      </c>
      <c r="E81">
        <v>1789</v>
      </c>
      <c r="F81">
        <v>7516456.4056850001</v>
      </c>
      <c r="S81" s="2">
        <f t="shared" si="7"/>
        <v>0</v>
      </c>
      <c r="Z81" s="2">
        <f t="shared" si="8"/>
        <v>0</v>
      </c>
      <c r="AA81" s="2">
        <f t="shared" si="12"/>
        <v>0</v>
      </c>
      <c r="AB81" t="e">
        <f t="shared" si="9"/>
        <v>#DIV/0!</v>
      </c>
      <c r="AC81" s="2">
        <f t="shared" si="10"/>
        <v>0</v>
      </c>
      <c r="AD81" s="2">
        <f t="shared" si="13"/>
        <v>4.9999999999979989</v>
      </c>
      <c r="AE81">
        <f t="shared" si="11"/>
        <v>100</v>
      </c>
    </row>
    <row r="82" spans="1:31">
      <c r="A82">
        <v>78</v>
      </c>
      <c r="B82">
        <v>78</v>
      </c>
      <c r="C82">
        <v>0</v>
      </c>
      <c r="D82">
        <v>0</v>
      </c>
      <c r="E82">
        <v>1153</v>
      </c>
      <c r="F82">
        <v>9291275.9073590003</v>
      </c>
      <c r="S82" s="2">
        <f t="shared" si="7"/>
        <v>0</v>
      </c>
      <c r="Z82" s="2">
        <f t="shared" si="8"/>
        <v>0</v>
      </c>
      <c r="AA82" s="2">
        <f t="shared" si="12"/>
        <v>0</v>
      </c>
      <c r="AB82" t="e">
        <f t="shared" si="9"/>
        <v>#DIV/0!</v>
      </c>
      <c r="AC82" s="2">
        <f t="shared" si="10"/>
        <v>0</v>
      </c>
      <c r="AD82" s="2">
        <f t="shared" si="13"/>
        <v>4.9999999999979989</v>
      </c>
      <c r="AE82">
        <f t="shared" si="11"/>
        <v>100</v>
      </c>
    </row>
    <row r="83" spans="1:31">
      <c r="A83">
        <v>79</v>
      </c>
      <c r="B83">
        <v>79</v>
      </c>
      <c r="C83">
        <v>0</v>
      </c>
      <c r="D83">
        <v>0</v>
      </c>
      <c r="E83">
        <v>675</v>
      </c>
      <c r="F83">
        <v>6066275.8106239997</v>
      </c>
      <c r="S83" s="2">
        <f t="shared" si="7"/>
        <v>0</v>
      </c>
      <c r="Z83" s="2">
        <f t="shared" si="8"/>
        <v>0</v>
      </c>
      <c r="AA83" s="2">
        <f t="shared" si="12"/>
        <v>0</v>
      </c>
      <c r="AB83" t="e">
        <f t="shared" si="9"/>
        <v>#DIV/0!</v>
      </c>
      <c r="AC83" s="2">
        <f t="shared" si="10"/>
        <v>0</v>
      </c>
      <c r="AD83" s="2">
        <f t="shared" si="13"/>
        <v>4.9999999999979989</v>
      </c>
      <c r="AE83">
        <f t="shared" si="11"/>
        <v>100</v>
      </c>
    </row>
    <row r="84" spans="1:31">
      <c r="A84">
        <v>80</v>
      </c>
      <c r="B84">
        <v>80</v>
      </c>
      <c r="C84">
        <v>0</v>
      </c>
      <c r="D84">
        <v>0</v>
      </c>
      <c r="E84">
        <v>705</v>
      </c>
      <c r="F84">
        <v>4469470.861273</v>
      </c>
      <c r="S84" s="2">
        <f t="shared" si="7"/>
        <v>0</v>
      </c>
      <c r="Z84" s="2">
        <f t="shared" si="8"/>
        <v>0</v>
      </c>
      <c r="AA84" s="2">
        <f t="shared" si="12"/>
        <v>0</v>
      </c>
      <c r="AB84" t="e">
        <f t="shared" si="9"/>
        <v>#DIV/0!</v>
      </c>
      <c r="AC84" s="2">
        <f t="shared" si="10"/>
        <v>0</v>
      </c>
      <c r="AD84" s="2">
        <f t="shared" si="13"/>
        <v>4.9999999999979989</v>
      </c>
      <c r="AE84">
        <f t="shared" si="11"/>
        <v>100</v>
      </c>
    </row>
    <row r="85" spans="1:31">
      <c r="A85">
        <v>81</v>
      </c>
      <c r="B85">
        <v>81</v>
      </c>
      <c r="C85">
        <v>0</v>
      </c>
      <c r="D85">
        <v>0</v>
      </c>
      <c r="E85">
        <v>199</v>
      </c>
      <c r="F85">
        <v>903750</v>
      </c>
      <c r="S85" s="2">
        <f t="shared" si="7"/>
        <v>0</v>
      </c>
      <c r="Z85" s="2">
        <f t="shared" si="8"/>
        <v>0</v>
      </c>
      <c r="AA85" s="2">
        <f t="shared" si="12"/>
        <v>0</v>
      </c>
      <c r="AB85" t="e">
        <f t="shared" si="9"/>
        <v>#DIV/0!</v>
      </c>
      <c r="AC85" s="2">
        <f t="shared" si="10"/>
        <v>0</v>
      </c>
      <c r="AD85" s="2">
        <f t="shared" si="13"/>
        <v>4.9999999999979989</v>
      </c>
      <c r="AE85">
        <f t="shared" si="11"/>
        <v>100</v>
      </c>
    </row>
    <row r="86" spans="1:31">
      <c r="A86">
        <v>82</v>
      </c>
      <c r="B86">
        <v>82</v>
      </c>
      <c r="C86">
        <v>0</v>
      </c>
      <c r="D86">
        <v>0</v>
      </c>
      <c r="E86">
        <v>328</v>
      </c>
      <c r="F86">
        <v>3226308.1024440001</v>
      </c>
      <c r="S86" s="2">
        <f t="shared" si="7"/>
        <v>0</v>
      </c>
      <c r="Z86" s="2">
        <f t="shared" si="8"/>
        <v>0</v>
      </c>
      <c r="AA86" s="2">
        <f t="shared" si="12"/>
        <v>0</v>
      </c>
      <c r="AB86" t="e">
        <f t="shared" si="9"/>
        <v>#DIV/0!</v>
      </c>
      <c r="AC86" s="2">
        <f t="shared" si="10"/>
        <v>0</v>
      </c>
      <c r="AD86" s="2">
        <f t="shared" si="13"/>
        <v>4.9999999999979989</v>
      </c>
      <c r="AE86">
        <f t="shared" si="11"/>
        <v>100</v>
      </c>
    </row>
    <row r="87" spans="1:31">
      <c r="A87">
        <v>83</v>
      </c>
      <c r="B87">
        <v>83</v>
      </c>
      <c r="C87">
        <v>0</v>
      </c>
      <c r="D87">
        <v>0</v>
      </c>
      <c r="E87">
        <v>185</v>
      </c>
      <c r="F87">
        <v>870625</v>
      </c>
      <c r="S87" s="2">
        <f t="shared" si="7"/>
        <v>0</v>
      </c>
      <c r="Z87" s="2">
        <f t="shared" si="8"/>
        <v>0</v>
      </c>
      <c r="AA87" s="2">
        <f t="shared" si="12"/>
        <v>0</v>
      </c>
      <c r="AB87" t="e">
        <f t="shared" si="9"/>
        <v>#DIV/0!</v>
      </c>
      <c r="AC87" s="2">
        <f t="shared" si="10"/>
        <v>0</v>
      </c>
      <c r="AD87" s="2">
        <f t="shared" si="13"/>
        <v>4.9999999999979989</v>
      </c>
      <c r="AE87">
        <f t="shared" si="11"/>
        <v>100</v>
      </c>
    </row>
    <row r="88" spans="1:31">
      <c r="A88">
        <v>84</v>
      </c>
      <c r="B88">
        <v>84</v>
      </c>
      <c r="C88">
        <v>0</v>
      </c>
      <c r="D88">
        <v>0</v>
      </c>
      <c r="E88">
        <v>175</v>
      </c>
      <c r="F88">
        <v>1502570.12056</v>
      </c>
      <c r="S88" s="2">
        <f t="shared" si="7"/>
        <v>0</v>
      </c>
      <c r="Z88" s="2">
        <f t="shared" si="8"/>
        <v>0</v>
      </c>
      <c r="AA88" s="2">
        <f t="shared" si="12"/>
        <v>0</v>
      </c>
      <c r="AB88" t="e">
        <f t="shared" si="9"/>
        <v>#DIV/0!</v>
      </c>
      <c r="AC88" s="2">
        <f t="shared" si="10"/>
        <v>0</v>
      </c>
      <c r="AD88" s="2">
        <f t="shared" si="13"/>
        <v>4.9999999999979989</v>
      </c>
      <c r="AE88">
        <f t="shared" si="11"/>
        <v>100</v>
      </c>
    </row>
    <row r="89" spans="1:31">
      <c r="A89">
        <v>85</v>
      </c>
      <c r="B89">
        <v>85</v>
      </c>
      <c r="C89">
        <v>0</v>
      </c>
      <c r="D89">
        <v>0</v>
      </c>
      <c r="E89">
        <v>156</v>
      </c>
      <c r="F89">
        <v>2500663.7831299999</v>
      </c>
      <c r="S89" s="2">
        <f t="shared" si="7"/>
        <v>0</v>
      </c>
      <c r="Z89" s="2">
        <f t="shared" si="8"/>
        <v>0</v>
      </c>
      <c r="AA89" s="2">
        <f t="shared" si="12"/>
        <v>0</v>
      </c>
      <c r="AB89" t="e">
        <f t="shared" si="9"/>
        <v>#DIV/0!</v>
      </c>
      <c r="AC89" s="2">
        <f t="shared" si="10"/>
        <v>0</v>
      </c>
      <c r="AD89" s="2">
        <f t="shared" si="13"/>
        <v>4.9999999999979989</v>
      </c>
      <c r="AE89">
        <f t="shared" si="11"/>
        <v>100</v>
      </c>
    </row>
    <row r="90" spans="1:31">
      <c r="A90">
        <v>86</v>
      </c>
      <c r="B90">
        <v>86</v>
      </c>
      <c r="C90">
        <v>0</v>
      </c>
      <c r="D90">
        <v>0</v>
      </c>
      <c r="E90">
        <v>1142</v>
      </c>
      <c r="F90">
        <v>3801915.0639030002</v>
      </c>
      <c r="S90" s="2">
        <f t="shared" si="7"/>
        <v>0</v>
      </c>
      <c r="Z90" s="2">
        <f t="shared" si="8"/>
        <v>0</v>
      </c>
      <c r="AA90" s="2">
        <f t="shared" si="12"/>
        <v>0</v>
      </c>
      <c r="AB90" t="e">
        <f t="shared" si="9"/>
        <v>#DIV/0!</v>
      </c>
      <c r="AC90" s="2">
        <f t="shared" si="10"/>
        <v>0</v>
      </c>
      <c r="AD90" s="2">
        <f t="shared" si="13"/>
        <v>4.9999999999979989</v>
      </c>
      <c r="AE90">
        <f t="shared" si="11"/>
        <v>100</v>
      </c>
    </row>
    <row r="91" spans="1:31">
      <c r="A91">
        <v>87</v>
      </c>
      <c r="B91">
        <v>87</v>
      </c>
      <c r="C91">
        <v>0</v>
      </c>
      <c r="D91">
        <v>0</v>
      </c>
      <c r="E91">
        <v>1028</v>
      </c>
      <c r="F91">
        <v>5765537.9478000002</v>
      </c>
      <c r="S91" s="2">
        <f t="shared" si="7"/>
        <v>0</v>
      </c>
      <c r="Z91" s="2">
        <f t="shared" si="8"/>
        <v>0</v>
      </c>
      <c r="AA91" s="2">
        <f t="shared" si="12"/>
        <v>0</v>
      </c>
      <c r="AB91" t="e">
        <f t="shared" si="9"/>
        <v>#DIV/0!</v>
      </c>
      <c r="AC91" s="2">
        <f t="shared" si="10"/>
        <v>0</v>
      </c>
      <c r="AD91" s="2">
        <f t="shared" si="13"/>
        <v>4.9999999999979989</v>
      </c>
      <c r="AE91">
        <f t="shared" si="11"/>
        <v>100</v>
      </c>
    </row>
    <row r="92" spans="1:31">
      <c r="A92">
        <v>88</v>
      </c>
      <c r="B92">
        <v>88</v>
      </c>
      <c r="C92">
        <v>0</v>
      </c>
      <c r="D92">
        <v>0</v>
      </c>
      <c r="E92">
        <v>932</v>
      </c>
      <c r="F92">
        <v>5920839.5035840003</v>
      </c>
      <c r="S92" s="2">
        <f t="shared" si="7"/>
        <v>0</v>
      </c>
      <c r="Z92" s="2">
        <f t="shared" si="8"/>
        <v>0</v>
      </c>
      <c r="AA92" s="2">
        <f t="shared" si="12"/>
        <v>0</v>
      </c>
      <c r="AB92" t="e">
        <f t="shared" si="9"/>
        <v>#DIV/0!</v>
      </c>
      <c r="AC92" s="2">
        <f t="shared" si="10"/>
        <v>0</v>
      </c>
      <c r="AD92" s="2">
        <f t="shared" si="13"/>
        <v>4.9999999999979989</v>
      </c>
      <c r="AE92">
        <f t="shared" si="11"/>
        <v>100</v>
      </c>
    </row>
    <row r="93" spans="1:31">
      <c r="A93">
        <v>89</v>
      </c>
      <c r="B93">
        <v>89</v>
      </c>
      <c r="C93">
        <v>0</v>
      </c>
      <c r="D93">
        <v>0</v>
      </c>
      <c r="E93">
        <v>83</v>
      </c>
      <c r="F93">
        <v>755625</v>
      </c>
      <c r="S93" s="2">
        <f t="shared" si="7"/>
        <v>0</v>
      </c>
      <c r="Z93" s="2">
        <f t="shared" si="8"/>
        <v>0</v>
      </c>
      <c r="AA93" s="2">
        <f t="shared" si="12"/>
        <v>0</v>
      </c>
      <c r="AB93" t="e">
        <f t="shared" si="9"/>
        <v>#DIV/0!</v>
      </c>
      <c r="AC93" s="2">
        <f t="shared" si="10"/>
        <v>0</v>
      </c>
      <c r="AD93" s="2">
        <f t="shared" si="13"/>
        <v>4.9999999999979989</v>
      </c>
      <c r="AE93">
        <f t="shared" si="11"/>
        <v>100</v>
      </c>
    </row>
    <row r="94" spans="1:31">
      <c r="A94">
        <v>90</v>
      </c>
      <c r="B94">
        <v>90</v>
      </c>
      <c r="C94">
        <v>0</v>
      </c>
      <c r="D94">
        <v>0</v>
      </c>
      <c r="E94">
        <v>81</v>
      </c>
      <c r="F94">
        <v>721993.12584600004</v>
      </c>
      <c r="S94" s="2">
        <f t="shared" si="7"/>
        <v>0</v>
      </c>
      <c r="Z94" s="2">
        <f t="shared" si="8"/>
        <v>0</v>
      </c>
      <c r="AA94" s="2">
        <f t="shared" si="12"/>
        <v>0</v>
      </c>
      <c r="AB94" t="e">
        <f t="shared" si="9"/>
        <v>#DIV/0!</v>
      </c>
      <c r="AC94" s="2">
        <f t="shared" si="10"/>
        <v>0</v>
      </c>
      <c r="AD94" s="2">
        <f t="shared" si="13"/>
        <v>4.9999999999979989</v>
      </c>
      <c r="AE94">
        <f t="shared" si="11"/>
        <v>100</v>
      </c>
    </row>
    <row r="95" spans="1:31">
      <c r="A95">
        <v>91</v>
      </c>
      <c r="B95">
        <v>91</v>
      </c>
      <c r="C95">
        <v>0</v>
      </c>
      <c r="D95">
        <v>0</v>
      </c>
      <c r="E95">
        <v>23</v>
      </c>
      <c r="F95">
        <v>49375</v>
      </c>
      <c r="S95" s="2">
        <f t="shared" si="7"/>
        <v>0</v>
      </c>
      <c r="Z95" s="2">
        <f t="shared" si="8"/>
        <v>0</v>
      </c>
      <c r="AA95" s="2">
        <f t="shared" si="12"/>
        <v>0</v>
      </c>
      <c r="AB95" t="e">
        <f t="shared" si="9"/>
        <v>#DIV/0!</v>
      </c>
      <c r="AC95" s="2">
        <f t="shared" si="10"/>
        <v>0</v>
      </c>
      <c r="AD95" s="2">
        <f t="shared" si="13"/>
        <v>4.9999999999979989</v>
      </c>
      <c r="AE95">
        <f t="shared" si="11"/>
        <v>100</v>
      </c>
    </row>
    <row r="96" spans="1:31">
      <c r="A96">
        <v>92</v>
      </c>
      <c r="B96">
        <v>92</v>
      </c>
      <c r="C96">
        <v>0</v>
      </c>
      <c r="D96">
        <v>0</v>
      </c>
      <c r="E96">
        <v>55</v>
      </c>
      <c r="F96">
        <v>335651.00409300003</v>
      </c>
      <c r="S96" s="2">
        <f t="shared" si="7"/>
        <v>0</v>
      </c>
      <c r="Z96" s="2">
        <f t="shared" si="8"/>
        <v>0</v>
      </c>
      <c r="AA96" s="2">
        <f t="shared" si="12"/>
        <v>0</v>
      </c>
      <c r="AB96" t="e">
        <f t="shared" si="9"/>
        <v>#DIV/0!</v>
      </c>
      <c r="AC96" s="2">
        <f t="shared" si="10"/>
        <v>0</v>
      </c>
      <c r="AD96" s="2">
        <f t="shared" si="13"/>
        <v>4.9999999999979989</v>
      </c>
      <c r="AE96">
        <f t="shared" si="11"/>
        <v>100</v>
      </c>
    </row>
    <row r="97" spans="1:31">
      <c r="A97">
        <v>93</v>
      </c>
      <c r="B97">
        <v>93</v>
      </c>
      <c r="C97">
        <v>0</v>
      </c>
      <c r="D97">
        <v>0</v>
      </c>
      <c r="E97">
        <v>2</v>
      </c>
      <c r="F97">
        <v>1875</v>
      </c>
      <c r="S97" s="2">
        <f t="shared" si="7"/>
        <v>0</v>
      </c>
      <c r="Z97" s="2">
        <f t="shared" si="8"/>
        <v>0</v>
      </c>
      <c r="AA97" s="2">
        <f t="shared" si="12"/>
        <v>0</v>
      </c>
      <c r="AB97" t="e">
        <f t="shared" si="9"/>
        <v>#DIV/0!</v>
      </c>
      <c r="AC97" s="2">
        <f t="shared" si="10"/>
        <v>0</v>
      </c>
      <c r="AD97" s="2">
        <f t="shared" si="13"/>
        <v>4.9999999999979989</v>
      </c>
      <c r="AE97">
        <f t="shared" si="11"/>
        <v>100</v>
      </c>
    </row>
    <row r="98" spans="1:31">
      <c r="A98">
        <v>94</v>
      </c>
      <c r="B98">
        <v>94</v>
      </c>
      <c r="C98">
        <v>0</v>
      </c>
      <c r="D98">
        <v>0</v>
      </c>
      <c r="E98">
        <v>12</v>
      </c>
      <c r="F98">
        <v>176875</v>
      </c>
      <c r="S98" s="2">
        <f t="shared" si="7"/>
        <v>0</v>
      </c>
      <c r="Z98" s="2">
        <f t="shared" si="8"/>
        <v>0</v>
      </c>
      <c r="AA98" s="2">
        <f t="shared" si="12"/>
        <v>0</v>
      </c>
      <c r="AB98" t="e">
        <f t="shared" si="9"/>
        <v>#DIV/0!</v>
      </c>
      <c r="AC98" s="2">
        <f t="shared" si="10"/>
        <v>0</v>
      </c>
      <c r="AD98" s="2">
        <f t="shared" si="13"/>
        <v>4.9999999999979989</v>
      </c>
      <c r="AE98">
        <f t="shared" si="11"/>
        <v>100</v>
      </c>
    </row>
    <row r="99" spans="1:31">
      <c r="A99">
        <v>95</v>
      </c>
      <c r="S99" s="2">
        <f t="shared" si="7"/>
        <v>0</v>
      </c>
      <c r="Z99" s="2">
        <f t="shared" si="8"/>
        <v>0</v>
      </c>
      <c r="AA99" s="2">
        <f t="shared" si="12"/>
        <v>0</v>
      </c>
      <c r="AB99" t="e">
        <f t="shared" si="9"/>
        <v>#DIV/0!</v>
      </c>
      <c r="AC99" s="2">
        <f t="shared" si="10"/>
        <v>0</v>
      </c>
      <c r="AD99" s="2">
        <f t="shared" si="13"/>
        <v>4.9999999999979989</v>
      </c>
      <c r="AE99">
        <f t="shared" si="11"/>
        <v>100</v>
      </c>
    </row>
    <row r="100" spans="1:31">
      <c r="A100">
        <v>96</v>
      </c>
      <c r="S100" s="2">
        <f t="shared" si="7"/>
        <v>0</v>
      </c>
      <c r="Z100" s="2">
        <f t="shared" si="8"/>
        <v>0</v>
      </c>
      <c r="AA100" s="2">
        <f t="shared" si="12"/>
        <v>0</v>
      </c>
      <c r="AB100" t="e">
        <f t="shared" si="9"/>
        <v>#DIV/0!</v>
      </c>
      <c r="AC100" s="2">
        <f t="shared" si="10"/>
        <v>0</v>
      </c>
      <c r="AD100" s="2">
        <f t="shared" si="13"/>
        <v>4.9999999999979989</v>
      </c>
      <c r="AE100">
        <f t="shared" si="11"/>
        <v>100</v>
      </c>
    </row>
    <row r="101" spans="1:31">
      <c r="A101">
        <v>97</v>
      </c>
      <c r="S101" s="2">
        <f t="shared" si="7"/>
        <v>0</v>
      </c>
      <c r="Z101" s="2">
        <f t="shared" si="8"/>
        <v>0</v>
      </c>
      <c r="AA101" s="2">
        <f t="shared" si="12"/>
        <v>0</v>
      </c>
      <c r="AB101" t="e">
        <f t="shared" si="9"/>
        <v>#DIV/0!</v>
      </c>
      <c r="AC101" s="2">
        <f t="shared" si="10"/>
        <v>0</v>
      </c>
      <c r="AD101" s="2">
        <f t="shared" si="13"/>
        <v>4.9999999999979989</v>
      </c>
      <c r="AE101">
        <f t="shared" si="11"/>
        <v>100</v>
      </c>
    </row>
    <row r="102" spans="1:31">
      <c r="A102">
        <v>98</v>
      </c>
      <c r="S102" s="2">
        <f t="shared" si="7"/>
        <v>0</v>
      </c>
      <c r="Z102" s="2">
        <f t="shared" si="8"/>
        <v>0</v>
      </c>
      <c r="AA102" s="2">
        <f t="shared" si="12"/>
        <v>0</v>
      </c>
      <c r="AB102" t="e">
        <f t="shared" si="9"/>
        <v>#DIV/0!</v>
      </c>
      <c r="AC102" s="2">
        <f t="shared" si="10"/>
        <v>0</v>
      </c>
      <c r="AD102" s="2">
        <f t="shared" si="13"/>
        <v>4.9999999999979989</v>
      </c>
      <c r="AE102">
        <f t="shared" si="11"/>
        <v>100</v>
      </c>
    </row>
    <row r="103" spans="1:31">
      <c r="A103">
        <v>99</v>
      </c>
      <c r="S103" s="2">
        <f t="shared" si="7"/>
        <v>0</v>
      </c>
      <c r="Z103" s="2">
        <f t="shared" si="8"/>
        <v>0</v>
      </c>
      <c r="AA103" s="2">
        <f t="shared" si="12"/>
        <v>0</v>
      </c>
      <c r="AB103" t="e">
        <f t="shared" si="9"/>
        <v>#DIV/0!</v>
      </c>
      <c r="AC103" s="2">
        <f t="shared" si="10"/>
        <v>0</v>
      </c>
      <c r="AD103" s="2">
        <f t="shared" si="13"/>
        <v>4.9999999999979989</v>
      </c>
      <c r="AE103">
        <f t="shared" si="11"/>
        <v>100</v>
      </c>
    </row>
    <row r="104" spans="1:31">
      <c r="A104">
        <v>100</v>
      </c>
      <c r="S104" s="2">
        <f>R104/(1000*1000)</f>
        <v>0</v>
      </c>
      <c r="Z104" s="2">
        <f>Y104/(1000*1000)</f>
        <v>0</v>
      </c>
      <c r="AA104" s="2">
        <f t="shared" si="12"/>
        <v>0</v>
      </c>
      <c r="AB104" t="e">
        <f t="shared" si="9"/>
        <v>#DIV/0!</v>
      </c>
      <c r="AC104" s="2">
        <f t="shared" si="10"/>
        <v>0</v>
      </c>
      <c r="AD104" s="2">
        <f t="shared" si="13"/>
        <v>4.9999999999979989</v>
      </c>
      <c r="AE104">
        <f t="shared" si="11"/>
        <v>100</v>
      </c>
    </row>
  </sheetData>
  <mergeCells count="4">
    <mergeCell ref="B1:F1"/>
    <mergeCell ref="H1:L1"/>
    <mergeCell ref="N1:R1"/>
    <mergeCell ref="U1:Y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104"/>
  <sheetViews>
    <sheetView workbookViewId="0">
      <selection activeCell="AD5" sqref="AD5"/>
    </sheetView>
  </sheetViews>
  <sheetFormatPr defaultRowHeight="15"/>
  <cols>
    <col min="7" max="7" width="1.42578125" customWidth="1"/>
    <col min="8" max="12" width="2" customWidth="1"/>
    <col min="13" max="13" width="1.42578125" customWidth="1"/>
    <col min="19" max="19" width="9.140625" style="2"/>
    <col min="20" max="20" width="1.42578125" customWidth="1"/>
    <col min="26" max="26" width="9.140625" style="2"/>
  </cols>
  <sheetData>
    <row r="1" spans="1:31">
      <c r="B1" s="3" t="s">
        <v>8</v>
      </c>
      <c r="C1" s="3"/>
      <c r="D1" s="3"/>
      <c r="E1" s="3"/>
      <c r="F1" s="3"/>
      <c r="H1" s="3" t="s">
        <v>9</v>
      </c>
      <c r="I1" s="3"/>
      <c r="J1" s="3"/>
      <c r="K1" s="3"/>
      <c r="L1" s="3"/>
      <c r="N1" s="3" t="s">
        <v>6</v>
      </c>
      <c r="O1" s="3"/>
      <c r="P1" s="3"/>
      <c r="Q1" s="3"/>
      <c r="R1" s="3"/>
      <c r="S1" s="1"/>
      <c r="U1" s="3" t="s">
        <v>7</v>
      </c>
      <c r="V1" s="3"/>
      <c r="W1" s="3"/>
      <c r="X1" s="3"/>
      <c r="Y1" s="3"/>
      <c r="Z1" s="1"/>
    </row>
    <row r="2" spans="1:31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s="2" t="s">
        <v>10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s="2" t="s">
        <v>10</v>
      </c>
      <c r="AA2" t="s">
        <v>12</v>
      </c>
      <c r="AB2" t="s">
        <v>13</v>
      </c>
      <c r="AC2" t="s">
        <v>14</v>
      </c>
      <c r="AD2" t="s">
        <v>15</v>
      </c>
      <c r="AE2" t="s">
        <v>16</v>
      </c>
    </row>
    <row r="3" spans="1:31">
      <c r="B3">
        <v>-9999</v>
      </c>
      <c r="C3">
        <v>0</v>
      </c>
      <c r="D3">
        <v>0</v>
      </c>
      <c r="E3">
        <v>9</v>
      </c>
      <c r="F3">
        <v>612686451.74596</v>
      </c>
      <c r="S3" s="2">
        <f>R3/(1000*1000)</f>
        <v>0</v>
      </c>
      <c r="Z3" s="2">
        <f>Y3/(1000*1000)</f>
        <v>0</v>
      </c>
      <c r="AA3" s="2"/>
      <c r="AC3" s="2"/>
      <c r="AD3" s="2"/>
    </row>
    <row r="4" spans="1:31">
      <c r="A4">
        <v>0</v>
      </c>
      <c r="S4" s="2">
        <f t="shared" ref="S4:S67" si="0">R4/(1000*1000)</f>
        <v>0</v>
      </c>
      <c r="Z4" s="2">
        <f t="shared" ref="Z4:Z67" si="1">Y4/(1000*1000)</f>
        <v>0</v>
      </c>
      <c r="AA4" s="2">
        <f>Z4</f>
        <v>0</v>
      </c>
      <c r="AB4">
        <f t="shared" ref="AB4:AB67" si="2">(AA4/AA$104)*100</f>
        <v>0</v>
      </c>
      <c r="AC4" s="2">
        <f t="shared" ref="AC4:AC67" si="3">S4+Z4</f>
        <v>0</v>
      </c>
      <c r="AD4" s="2">
        <f>AC4</f>
        <v>0</v>
      </c>
      <c r="AE4">
        <f t="shared" ref="AE4:AE67" si="4">(AD4/AD$104)*100</f>
        <v>0</v>
      </c>
    </row>
    <row r="5" spans="1:31">
      <c r="A5">
        <v>1</v>
      </c>
      <c r="S5" s="2">
        <f t="shared" si="0"/>
        <v>0</v>
      </c>
      <c r="Z5" s="2">
        <f t="shared" si="1"/>
        <v>0</v>
      </c>
      <c r="AA5" s="2">
        <f t="shared" ref="AA5:AA68" si="5">AA4+Z5</f>
        <v>0</v>
      </c>
      <c r="AB5">
        <f t="shared" si="2"/>
        <v>0</v>
      </c>
      <c r="AC5" s="2">
        <f t="shared" si="3"/>
        <v>0</v>
      </c>
      <c r="AD5" s="2">
        <f t="shared" ref="AD5:AD68" si="6">AD4+AC5</f>
        <v>0</v>
      </c>
      <c r="AE5">
        <f t="shared" si="4"/>
        <v>0</v>
      </c>
    </row>
    <row r="6" spans="1:31">
      <c r="A6">
        <v>2</v>
      </c>
      <c r="S6" s="2">
        <f t="shared" si="0"/>
        <v>0</v>
      </c>
      <c r="Z6" s="2">
        <f t="shared" si="1"/>
        <v>0</v>
      </c>
      <c r="AA6" s="2">
        <f t="shared" si="5"/>
        <v>0</v>
      </c>
      <c r="AB6">
        <f t="shared" si="2"/>
        <v>0</v>
      </c>
      <c r="AC6" s="2">
        <f t="shared" si="3"/>
        <v>0</v>
      </c>
      <c r="AD6" s="2">
        <f t="shared" si="6"/>
        <v>0</v>
      </c>
      <c r="AE6">
        <f t="shared" si="4"/>
        <v>0</v>
      </c>
    </row>
    <row r="7" spans="1:31">
      <c r="A7">
        <v>3</v>
      </c>
      <c r="S7" s="2">
        <f t="shared" si="0"/>
        <v>0</v>
      </c>
      <c r="Z7" s="2">
        <f t="shared" si="1"/>
        <v>0</v>
      </c>
      <c r="AA7" s="2">
        <f t="shared" si="5"/>
        <v>0</v>
      </c>
      <c r="AB7">
        <f t="shared" si="2"/>
        <v>0</v>
      </c>
      <c r="AC7" s="2">
        <f t="shared" si="3"/>
        <v>0</v>
      </c>
      <c r="AD7" s="2">
        <f t="shared" si="6"/>
        <v>0</v>
      </c>
      <c r="AE7">
        <f t="shared" si="4"/>
        <v>0</v>
      </c>
    </row>
    <row r="8" spans="1:31">
      <c r="A8">
        <v>4</v>
      </c>
      <c r="S8" s="2">
        <f t="shared" si="0"/>
        <v>0</v>
      </c>
      <c r="Z8" s="2">
        <f t="shared" si="1"/>
        <v>0</v>
      </c>
      <c r="AA8" s="2">
        <f t="shared" si="5"/>
        <v>0</v>
      </c>
      <c r="AB8">
        <f t="shared" si="2"/>
        <v>0</v>
      </c>
      <c r="AC8" s="2">
        <f t="shared" si="3"/>
        <v>0</v>
      </c>
      <c r="AD8" s="2">
        <f t="shared" si="6"/>
        <v>0</v>
      </c>
      <c r="AE8">
        <f t="shared" si="4"/>
        <v>0</v>
      </c>
    </row>
    <row r="9" spans="1:31">
      <c r="A9">
        <v>5</v>
      </c>
      <c r="S9" s="2">
        <f t="shared" si="0"/>
        <v>0</v>
      </c>
      <c r="Z9" s="2">
        <f t="shared" si="1"/>
        <v>0</v>
      </c>
      <c r="AA9" s="2">
        <f t="shared" si="5"/>
        <v>0</v>
      </c>
      <c r="AB9">
        <f t="shared" si="2"/>
        <v>0</v>
      </c>
      <c r="AC9" s="2">
        <f t="shared" si="3"/>
        <v>0</v>
      </c>
      <c r="AD9" s="2">
        <f t="shared" si="6"/>
        <v>0</v>
      </c>
      <c r="AE9">
        <f t="shared" si="4"/>
        <v>0</v>
      </c>
    </row>
    <row r="10" spans="1:31">
      <c r="A10">
        <v>6</v>
      </c>
      <c r="S10" s="2">
        <f t="shared" si="0"/>
        <v>0</v>
      </c>
      <c r="Z10" s="2">
        <f t="shared" si="1"/>
        <v>0</v>
      </c>
      <c r="AA10" s="2">
        <f t="shared" si="5"/>
        <v>0</v>
      </c>
      <c r="AB10">
        <f t="shared" si="2"/>
        <v>0</v>
      </c>
      <c r="AC10" s="2">
        <f t="shared" si="3"/>
        <v>0</v>
      </c>
      <c r="AD10" s="2">
        <f t="shared" si="6"/>
        <v>0</v>
      </c>
      <c r="AE10">
        <f t="shared" si="4"/>
        <v>0</v>
      </c>
    </row>
    <row r="11" spans="1:31">
      <c r="A11">
        <v>7</v>
      </c>
      <c r="S11" s="2">
        <f t="shared" si="0"/>
        <v>0</v>
      </c>
      <c r="Z11" s="2">
        <f t="shared" si="1"/>
        <v>0</v>
      </c>
      <c r="AA11" s="2">
        <f t="shared" si="5"/>
        <v>0</v>
      </c>
      <c r="AB11">
        <f t="shared" si="2"/>
        <v>0</v>
      </c>
      <c r="AC11" s="2">
        <f t="shared" si="3"/>
        <v>0</v>
      </c>
      <c r="AD11" s="2">
        <f t="shared" si="6"/>
        <v>0</v>
      </c>
      <c r="AE11">
        <f t="shared" si="4"/>
        <v>0</v>
      </c>
    </row>
    <row r="12" spans="1:31">
      <c r="A12">
        <v>8</v>
      </c>
      <c r="S12" s="2">
        <f t="shared" si="0"/>
        <v>0</v>
      </c>
      <c r="Z12" s="2">
        <f t="shared" si="1"/>
        <v>0</v>
      </c>
      <c r="AA12" s="2">
        <f t="shared" si="5"/>
        <v>0</v>
      </c>
      <c r="AB12">
        <f t="shared" si="2"/>
        <v>0</v>
      </c>
      <c r="AC12" s="2">
        <f t="shared" si="3"/>
        <v>0</v>
      </c>
      <c r="AD12" s="2">
        <f t="shared" si="6"/>
        <v>0</v>
      </c>
      <c r="AE12">
        <f t="shared" si="4"/>
        <v>0</v>
      </c>
    </row>
    <row r="13" spans="1:31">
      <c r="A13">
        <v>9</v>
      </c>
      <c r="S13" s="2">
        <f t="shared" si="0"/>
        <v>0</v>
      </c>
      <c r="Z13" s="2">
        <f t="shared" si="1"/>
        <v>0</v>
      </c>
      <c r="AA13" s="2">
        <f t="shared" si="5"/>
        <v>0</v>
      </c>
      <c r="AB13">
        <f t="shared" si="2"/>
        <v>0</v>
      </c>
      <c r="AC13" s="2">
        <f t="shared" si="3"/>
        <v>0</v>
      </c>
      <c r="AD13" s="2">
        <f t="shared" si="6"/>
        <v>0</v>
      </c>
      <c r="AE13">
        <f t="shared" si="4"/>
        <v>0</v>
      </c>
    </row>
    <row r="14" spans="1:31">
      <c r="A14">
        <v>10</v>
      </c>
      <c r="S14" s="2">
        <f t="shared" si="0"/>
        <v>0</v>
      </c>
      <c r="Z14" s="2">
        <f t="shared" si="1"/>
        <v>0</v>
      </c>
      <c r="AA14" s="2">
        <f t="shared" si="5"/>
        <v>0</v>
      </c>
      <c r="AB14">
        <f t="shared" si="2"/>
        <v>0</v>
      </c>
      <c r="AC14" s="2">
        <f t="shared" si="3"/>
        <v>0</v>
      </c>
      <c r="AD14" s="2">
        <f t="shared" si="6"/>
        <v>0</v>
      </c>
      <c r="AE14">
        <f t="shared" si="4"/>
        <v>0</v>
      </c>
    </row>
    <row r="15" spans="1:31">
      <c r="A15">
        <v>11</v>
      </c>
      <c r="S15" s="2">
        <f t="shared" si="0"/>
        <v>0</v>
      </c>
      <c r="Z15" s="2">
        <f t="shared" si="1"/>
        <v>0</v>
      </c>
      <c r="AA15" s="2">
        <f t="shared" si="5"/>
        <v>0</v>
      </c>
      <c r="AB15">
        <f t="shared" si="2"/>
        <v>0</v>
      </c>
      <c r="AC15" s="2">
        <f t="shared" si="3"/>
        <v>0</v>
      </c>
      <c r="AD15" s="2">
        <f t="shared" si="6"/>
        <v>0</v>
      </c>
      <c r="AE15">
        <f t="shared" si="4"/>
        <v>0</v>
      </c>
    </row>
    <row r="16" spans="1:31">
      <c r="A16">
        <v>12</v>
      </c>
      <c r="S16" s="2">
        <f t="shared" si="0"/>
        <v>0</v>
      </c>
      <c r="Z16" s="2">
        <f t="shared" si="1"/>
        <v>0</v>
      </c>
      <c r="AA16" s="2">
        <f t="shared" si="5"/>
        <v>0</v>
      </c>
      <c r="AB16">
        <f t="shared" si="2"/>
        <v>0</v>
      </c>
      <c r="AC16" s="2">
        <f t="shared" si="3"/>
        <v>0</v>
      </c>
      <c r="AD16" s="2">
        <f t="shared" si="6"/>
        <v>0</v>
      </c>
      <c r="AE16">
        <f t="shared" si="4"/>
        <v>0</v>
      </c>
    </row>
    <row r="17" spans="1:31">
      <c r="A17">
        <v>13</v>
      </c>
      <c r="S17" s="2">
        <f t="shared" si="0"/>
        <v>0</v>
      </c>
      <c r="Z17" s="2">
        <f t="shared" si="1"/>
        <v>0</v>
      </c>
      <c r="AA17" s="2">
        <f t="shared" si="5"/>
        <v>0</v>
      </c>
      <c r="AB17">
        <f t="shared" si="2"/>
        <v>0</v>
      </c>
      <c r="AC17" s="2">
        <f t="shared" si="3"/>
        <v>0</v>
      </c>
      <c r="AD17" s="2">
        <f t="shared" si="6"/>
        <v>0</v>
      </c>
      <c r="AE17">
        <f t="shared" si="4"/>
        <v>0</v>
      </c>
    </row>
    <row r="18" spans="1:31">
      <c r="A18">
        <v>14</v>
      </c>
      <c r="S18" s="2">
        <f t="shared" si="0"/>
        <v>0</v>
      </c>
      <c r="Z18" s="2">
        <f t="shared" si="1"/>
        <v>0</v>
      </c>
      <c r="AA18" s="2">
        <f t="shared" si="5"/>
        <v>0</v>
      </c>
      <c r="AB18">
        <f t="shared" si="2"/>
        <v>0</v>
      </c>
      <c r="AC18" s="2">
        <f t="shared" si="3"/>
        <v>0</v>
      </c>
      <c r="AD18" s="2">
        <f t="shared" si="6"/>
        <v>0</v>
      </c>
      <c r="AE18">
        <f t="shared" si="4"/>
        <v>0</v>
      </c>
    </row>
    <row r="19" spans="1:31">
      <c r="A19">
        <v>15</v>
      </c>
      <c r="S19" s="2">
        <f t="shared" si="0"/>
        <v>0</v>
      </c>
      <c r="Z19" s="2">
        <f t="shared" si="1"/>
        <v>0</v>
      </c>
      <c r="AA19" s="2">
        <f t="shared" si="5"/>
        <v>0</v>
      </c>
      <c r="AB19">
        <f t="shared" si="2"/>
        <v>0</v>
      </c>
      <c r="AC19" s="2">
        <f t="shared" si="3"/>
        <v>0</v>
      </c>
      <c r="AD19" s="2">
        <f t="shared" si="6"/>
        <v>0</v>
      </c>
      <c r="AE19">
        <f t="shared" si="4"/>
        <v>0</v>
      </c>
    </row>
    <row r="20" spans="1:31">
      <c r="A20">
        <v>16</v>
      </c>
      <c r="S20" s="2">
        <f t="shared" si="0"/>
        <v>0</v>
      </c>
      <c r="Z20" s="2">
        <f t="shared" si="1"/>
        <v>0</v>
      </c>
      <c r="AA20" s="2">
        <f t="shared" si="5"/>
        <v>0</v>
      </c>
      <c r="AB20">
        <f t="shared" si="2"/>
        <v>0</v>
      </c>
      <c r="AC20" s="2">
        <f t="shared" si="3"/>
        <v>0</v>
      </c>
      <c r="AD20" s="2">
        <f t="shared" si="6"/>
        <v>0</v>
      </c>
      <c r="AE20">
        <f t="shared" si="4"/>
        <v>0</v>
      </c>
    </row>
    <row r="21" spans="1:31">
      <c r="A21">
        <v>17</v>
      </c>
      <c r="S21" s="2">
        <f t="shared" si="0"/>
        <v>0</v>
      </c>
      <c r="Z21" s="2">
        <f t="shared" si="1"/>
        <v>0</v>
      </c>
      <c r="AA21" s="2">
        <f t="shared" si="5"/>
        <v>0</v>
      </c>
      <c r="AB21">
        <f t="shared" si="2"/>
        <v>0</v>
      </c>
      <c r="AC21" s="2">
        <f t="shared" si="3"/>
        <v>0</v>
      </c>
      <c r="AD21" s="2">
        <f t="shared" si="6"/>
        <v>0</v>
      </c>
      <c r="AE21">
        <f t="shared" si="4"/>
        <v>0</v>
      </c>
    </row>
    <row r="22" spans="1:31">
      <c r="A22">
        <v>18</v>
      </c>
      <c r="S22" s="2">
        <f t="shared" si="0"/>
        <v>0</v>
      </c>
      <c r="Z22" s="2">
        <f t="shared" si="1"/>
        <v>0</v>
      </c>
      <c r="AA22" s="2">
        <f t="shared" si="5"/>
        <v>0</v>
      </c>
      <c r="AB22">
        <f t="shared" si="2"/>
        <v>0</v>
      </c>
      <c r="AC22" s="2">
        <f t="shared" si="3"/>
        <v>0</v>
      </c>
      <c r="AD22" s="2">
        <f t="shared" si="6"/>
        <v>0</v>
      </c>
      <c r="AE22">
        <f t="shared" si="4"/>
        <v>0</v>
      </c>
    </row>
    <row r="23" spans="1:31">
      <c r="A23">
        <v>19</v>
      </c>
      <c r="S23" s="2">
        <f t="shared" si="0"/>
        <v>0</v>
      </c>
      <c r="Z23" s="2">
        <f t="shared" si="1"/>
        <v>0</v>
      </c>
      <c r="AA23" s="2">
        <f t="shared" si="5"/>
        <v>0</v>
      </c>
      <c r="AB23">
        <f t="shared" si="2"/>
        <v>0</v>
      </c>
      <c r="AC23" s="2">
        <f t="shared" si="3"/>
        <v>0</v>
      </c>
      <c r="AD23" s="2">
        <f t="shared" si="6"/>
        <v>0</v>
      </c>
      <c r="AE23">
        <f t="shared" si="4"/>
        <v>0</v>
      </c>
    </row>
    <row r="24" spans="1:31">
      <c r="A24">
        <v>20</v>
      </c>
      <c r="S24" s="2">
        <f t="shared" si="0"/>
        <v>0</v>
      </c>
      <c r="Z24" s="2">
        <f t="shared" si="1"/>
        <v>0</v>
      </c>
      <c r="AA24" s="2">
        <f t="shared" si="5"/>
        <v>0</v>
      </c>
      <c r="AB24">
        <f t="shared" si="2"/>
        <v>0</v>
      </c>
      <c r="AC24" s="2">
        <f t="shared" si="3"/>
        <v>0</v>
      </c>
      <c r="AD24" s="2">
        <f t="shared" si="6"/>
        <v>0</v>
      </c>
      <c r="AE24">
        <f t="shared" si="4"/>
        <v>0</v>
      </c>
    </row>
    <row r="25" spans="1:31">
      <c r="A25">
        <v>21</v>
      </c>
      <c r="S25" s="2">
        <f t="shared" si="0"/>
        <v>0</v>
      </c>
      <c r="Z25" s="2">
        <f t="shared" si="1"/>
        <v>0</v>
      </c>
      <c r="AA25" s="2">
        <f t="shared" si="5"/>
        <v>0</v>
      </c>
      <c r="AB25">
        <f t="shared" si="2"/>
        <v>0</v>
      </c>
      <c r="AC25" s="2">
        <f t="shared" si="3"/>
        <v>0</v>
      </c>
      <c r="AD25" s="2">
        <f t="shared" si="6"/>
        <v>0</v>
      </c>
      <c r="AE25">
        <f t="shared" si="4"/>
        <v>0</v>
      </c>
    </row>
    <row r="26" spans="1:31">
      <c r="A26">
        <v>22</v>
      </c>
      <c r="S26" s="2">
        <f t="shared" si="0"/>
        <v>0</v>
      </c>
      <c r="Z26" s="2">
        <f t="shared" si="1"/>
        <v>0</v>
      </c>
      <c r="AA26" s="2">
        <f t="shared" si="5"/>
        <v>0</v>
      </c>
      <c r="AB26">
        <f t="shared" si="2"/>
        <v>0</v>
      </c>
      <c r="AC26" s="2">
        <f t="shared" si="3"/>
        <v>0</v>
      </c>
      <c r="AD26" s="2">
        <f t="shared" si="6"/>
        <v>0</v>
      </c>
      <c r="AE26">
        <f t="shared" si="4"/>
        <v>0</v>
      </c>
    </row>
    <row r="27" spans="1:31">
      <c r="A27">
        <v>23</v>
      </c>
      <c r="S27" s="2">
        <f t="shared" si="0"/>
        <v>0</v>
      </c>
      <c r="Z27" s="2">
        <f t="shared" si="1"/>
        <v>0</v>
      </c>
      <c r="AA27" s="2">
        <f t="shared" si="5"/>
        <v>0</v>
      </c>
      <c r="AB27">
        <f t="shared" si="2"/>
        <v>0</v>
      </c>
      <c r="AC27" s="2">
        <f t="shared" si="3"/>
        <v>0</v>
      </c>
      <c r="AD27" s="2">
        <f t="shared" si="6"/>
        <v>0</v>
      </c>
      <c r="AE27">
        <f t="shared" si="4"/>
        <v>0</v>
      </c>
    </row>
    <row r="28" spans="1:31">
      <c r="A28">
        <v>24</v>
      </c>
      <c r="S28" s="2">
        <f t="shared" si="0"/>
        <v>0</v>
      </c>
      <c r="Z28" s="2">
        <f t="shared" si="1"/>
        <v>0</v>
      </c>
      <c r="AA28" s="2">
        <f t="shared" si="5"/>
        <v>0</v>
      </c>
      <c r="AB28">
        <f t="shared" si="2"/>
        <v>0</v>
      </c>
      <c r="AC28" s="2">
        <f t="shared" si="3"/>
        <v>0</v>
      </c>
      <c r="AD28" s="2">
        <f t="shared" si="6"/>
        <v>0</v>
      </c>
      <c r="AE28">
        <f t="shared" si="4"/>
        <v>0</v>
      </c>
    </row>
    <row r="29" spans="1:31">
      <c r="A29">
        <v>25</v>
      </c>
      <c r="B29">
        <v>25</v>
      </c>
      <c r="C29">
        <v>0</v>
      </c>
      <c r="D29">
        <v>0</v>
      </c>
      <c r="E29">
        <v>12</v>
      </c>
      <c r="F29">
        <v>50000</v>
      </c>
      <c r="S29" s="2">
        <f t="shared" si="0"/>
        <v>0</v>
      </c>
      <c r="Z29" s="2">
        <f t="shared" si="1"/>
        <v>0</v>
      </c>
      <c r="AA29" s="2">
        <f t="shared" si="5"/>
        <v>0</v>
      </c>
      <c r="AB29">
        <f t="shared" si="2"/>
        <v>0</v>
      </c>
      <c r="AC29" s="2">
        <f t="shared" si="3"/>
        <v>0</v>
      </c>
      <c r="AD29" s="2">
        <f t="shared" si="6"/>
        <v>0</v>
      </c>
      <c r="AE29">
        <f t="shared" si="4"/>
        <v>0</v>
      </c>
    </row>
    <row r="30" spans="1:31">
      <c r="A30">
        <v>26</v>
      </c>
      <c r="S30" s="2">
        <f t="shared" si="0"/>
        <v>0</v>
      </c>
      <c r="Z30" s="2">
        <f t="shared" si="1"/>
        <v>0</v>
      </c>
      <c r="AA30" s="2">
        <f t="shared" si="5"/>
        <v>0</v>
      </c>
      <c r="AB30">
        <f t="shared" si="2"/>
        <v>0</v>
      </c>
      <c r="AC30" s="2">
        <f t="shared" si="3"/>
        <v>0</v>
      </c>
      <c r="AD30" s="2">
        <f t="shared" si="6"/>
        <v>0</v>
      </c>
      <c r="AE30">
        <f t="shared" si="4"/>
        <v>0</v>
      </c>
    </row>
    <row r="31" spans="1:31">
      <c r="A31">
        <v>27</v>
      </c>
      <c r="B31">
        <v>27</v>
      </c>
      <c r="C31">
        <v>0</v>
      </c>
      <c r="D31">
        <v>0</v>
      </c>
      <c r="E31">
        <v>10</v>
      </c>
      <c r="F31">
        <v>25000</v>
      </c>
      <c r="S31" s="2">
        <f t="shared" si="0"/>
        <v>0</v>
      </c>
      <c r="Z31" s="2">
        <f t="shared" si="1"/>
        <v>0</v>
      </c>
      <c r="AA31" s="2">
        <f t="shared" si="5"/>
        <v>0</v>
      </c>
      <c r="AB31">
        <f t="shared" si="2"/>
        <v>0</v>
      </c>
      <c r="AC31" s="2">
        <f t="shared" si="3"/>
        <v>0</v>
      </c>
      <c r="AD31" s="2">
        <f t="shared" si="6"/>
        <v>0</v>
      </c>
      <c r="AE31">
        <f t="shared" si="4"/>
        <v>0</v>
      </c>
    </row>
    <row r="32" spans="1:31">
      <c r="A32">
        <v>28</v>
      </c>
      <c r="S32" s="2">
        <f t="shared" si="0"/>
        <v>0</v>
      </c>
      <c r="Z32" s="2">
        <f t="shared" si="1"/>
        <v>0</v>
      </c>
      <c r="AA32" s="2">
        <f t="shared" si="5"/>
        <v>0</v>
      </c>
      <c r="AB32">
        <f t="shared" si="2"/>
        <v>0</v>
      </c>
      <c r="AC32" s="2">
        <f t="shared" si="3"/>
        <v>0</v>
      </c>
      <c r="AD32" s="2">
        <f t="shared" si="6"/>
        <v>0</v>
      </c>
      <c r="AE32">
        <f t="shared" si="4"/>
        <v>0</v>
      </c>
    </row>
    <row r="33" spans="1:31">
      <c r="A33">
        <v>29</v>
      </c>
      <c r="S33" s="2">
        <f t="shared" si="0"/>
        <v>0</v>
      </c>
      <c r="Z33" s="2">
        <f t="shared" si="1"/>
        <v>0</v>
      </c>
      <c r="AA33" s="2">
        <f t="shared" si="5"/>
        <v>0</v>
      </c>
      <c r="AB33">
        <f t="shared" si="2"/>
        <v>0</v>
      </c>
      <c r="AC33" s="2">
        <f t="shared" si="3"/>
        <v>0</v>
      </c>
      <c r="AD33" s="2">
        <f t="shared" si="6"/>
        <v>0</v>
      </c>
      <c r="AE33">
        <f t="shared" si="4"/>
        <v>0</v>
      </c>
    </row>
    <row r="34" spans="1:31">
      <c r="A34">
        <v>30</v>
      </c>
      <c r="B34">
        <v>30</v>
      </c>
      <c r="C34">
        <v>0</v>
      </c>
      <c r="D34">
        <v>0</v>
      </c>
      <c r="E34">
        <v>242</v>
      </c>
      <c r="F34">
        <v>5517500</v>
      </c>
      <c r="S34" s="2">
        <f t="shared" si="0"/>
        <v>0</v>
      </c>
      <c r="Z34" s="2">
        <f t="shared" si="1"/>
        <v>0</v>
      </c>
      <c r="AA34" s="2">
        <f t="shared" si="5"/>
        <v>0</v>
      </c>
      <c r="AB34">
        <f t="shared" si="2"/>
        <v>0</v>
      </c>
      <c r="AC34" s="2">
        <f t="shared" si="3"/>
        <v>0</v>
      </c>
      <c r="AD34" s="2">
        <f t="shared" si="6"/>
        <v>0</v>
      </c>
      <c r="AE34">
        <f t="shared" si="4"/>
        <v>0</v>
      </c>
    </row>
    <row r="35" spans="1:31">
      <c r="A35">
        <v>31</v>
      </c>
      <c r="B35">
        <v>31</v>
      </c>
      <c r="C35">
        <v>0</v>
      </c>
      <c r="D35">
        <v>0</v>
      </c>
      <c r="E35">
        <v>22</v>
      </c>
      <c r="F35">
        <v>35625</v>
      </c>
      <c r="S35" s="2">
        <f t="shared" si="0"/>
        <v>0</v>
      </c>
      <c r="Z35" s="2">
        <f t="shared" si="1"/>
        <v>0</v>
      </c>
      <c r="AA35" s="2">
        <f t="shared" si="5"/>
        <v>0</v>
      </c>
      <c r="AB35">
        <f t="shared" si="2"/>
        <v>0</v>
      </c>
      <c r="AC35" s="2">
        <f t="shared" si="3"/>
        <v>0</v>
      </c>
      <c r="AD35" s="2">
        <f t="shared" si="6"/>
        <v>0</v>
      </c>
      <c r="AE35">
        <f t="shared" si="4"/>
        <v>0</v>
      </c>
    </row>
    <row r="36" spans="1:31">
      <c r="A36">
        <v>32</v>
      </c>
      <c r="B36">
        <v>32</v>
      </c>
      <c r="C36">
        <v>0</v>
      </c>
      <c r="D36">
        <v>0</v>
      </c>
      <c r="E36">
        <v>141</v>
      </c>
      <c r="F36">
        <v>1906875</v>
      </c>
      <c r="S36" s="2">
        <f t="shared" si="0"/>
        <v>0</v>
      </c>
      <c r="Z36" s="2">
        <f t="shared" si="1"/>
        <v>0</v>
      </c>
      <c r="AA36" s="2">
        <f t="shared" si="5"/>
        <v>0</v>
      </c>
      <c r="AB36">
        <f t="shared" si="2"/>
        <v>0</v>
      </c>
      <c r="AC36" s="2">
        <f t="shared" si="3"/>
        <v>0</v>
      </c>
      <c r="AD36" s="2">
        <f t="shared" si="6"/>
        <v>0</v>
      </c>
      <c r="AE36">
        <f t="shared" si="4"/>
        <v>0</v>
      </c>
    </row>
    <row r="37" spans="1:31">
      <c r="A37">
        <v>33</v>
      </c>
      <c r="B37">
        <v>33</v>
      </c>
      <c r="C37">
        <v>0</v>
      </c>
      <c r="D37">
        <v>0</v>
      </c>
      <c r="E37">
        <v>7957</v>
      </c>
      <c r="F37">
        <v>382877500</v>
      </c>
      <c r="N37">
        <v>33</v>
      </c>
      <c r="O37">
        <v>1</v>
      </c>
      <c r="P37">
        <v>0</v>
      </c>
      <c r="Q37">
        <v>11</v>
      </c>
      <c r="R37">
        <v>881875</v>
      </c>
      <c r="S37" s="2">
        <f t="shared" si="0"/>
        <v>0.88187499999999996</v>
      </c>
      <c r="Z37" s="2">
        <f t="shared" si="1"/>
        <v>0</v>
      </c>
      <c r="AA37" s="2">
        <f t="shared" si="5"/>
        <v>0</v>
      </c>
      <c r="AB37">
        <f t="shared" si="2"/>
        <v>0</v>
      </c>
      <c r="AC37" s="2">
        <f t="shared" si="3"/>
        <v>0.88187499999999996</v>
      </c>
      <c r="AD37" s="2">
        <f t="shared" si="6"/>
        <v>0.88187499999999996</v>
      </c>
      <c r="AE37">
        <f t="shared" si="4"/>
        <v>22.046875</v>
      </c>
    </row>
    <row r="38" spans="1:31">
      <c r="A38">
        <v>34</v>
      </c>
      <c r="B38">
        <v>34</v>
      </c>
      <c r="C38">
        <v>0</v>
      </c>
      <c r="D38">
        <v>0</v>
      </c>
      <c r="E38">
        <v>22</v>
      </c>
      <c r="F38">
        <v>20625</v>
      </c>
      <c r="S38" s="2">
        <f t="shared" si="0"/>
        <v>0</v>
      </c>
      <c r="Z38" s="2">
        <f t="shared" si="1"/>
        <v>0</v>
      </c>
      <c r="AA38" s="2">
        <f t="shared" si="5"/>
        <v>0</v>
      </c>
      <c r="AB38">
        <f t="shared" si="2"/>
        <v>0</v>
      </c>
      <c r="AC38" s="2">
        <f t="shared" si="3"/>
        <v>0</v>
      </c>
      <c r="AD38" s="2">
        <f t="shared" si="6"/>
        <v>0.88187499999999996</v>
      </c>
      <c r="AE38">
        <f t="shared" si="4"/>
        <v>22.046875</v>
      </c>
    </row>
    <row r="39" spans="1:31">
      <c r="A39">
        <v>35</v>
      </c>
      <c r="B39">
        <v>35</v>
      </c>
      <c r="C39">
        <v>0</v>
      </c>
      <c r="D39">
        <v>0</v>
      </c>
      <c r="E39">
        <v>3547</v>
      </c>
      <c r="F39">
        <v>374815468.75000298</v>
      </c>
      <c r="N39">
        <v>35</v>
      </c>
      <c r="O39">
        <v>1</v>
      </c>
      <c r="P39">
        <v>0</v>
      </c>
      <c r="Q39">
        <v>7</v>
      </c>
      <c r="R39">
        <v>197031.25</v>
      </c>
      <c r="S39" s="2">
        <f t="shared" si="0"/>
        <v>0.19703124999999999</v>
      </c>
      <c r="Z39" s="2">
        <f t="shared" si="1"/>
        <v>0</v>
      </c>
      <c r="AA39" s="2">
        <f t="shared" si="5"/>
        <v>0</v>
      </c>
      <c r="AB39">
        <f t="shared" si="2"/>
        <v>0</v>
      </c>
      <c r="AC39" s="2">
        <f t="shared" si="3"/>
        <v>0.19703124999999999</v>
      </c>
      <c r="AD39" s="2">
        <f t="shared" si="6"/>
        <v>1.07890625</v>
      </c>
      <c r="AE39">
        <f t="shared" si="4"/>
        <v>26.97265625</v>
      </c>
    </row>
    <row r="40" spans="1:31">
      <c r="A40">
        <v>36</v>
      </c>
      <c r="B40">
        <v>36</v>
      </c>
      <c r="C40">
        <v>0</v>
      </c>
      <c r="D40">
        <v>0</v>
      </c>
      <c r="E40">
        <v>29</v>
      </c>
      <c r="F40">
        <v>140000</v>
      </c>
      <c r="S40" s="2">
        <f t="shared" si="0"/>
        <v>0</v>
      </c>
      <c r="Z40" s="2">
        <f t="shared" si="1"/>
        <v>0</v>
      </c>
      <c r="AA40" s="2">
        <f t="shared" si="5"/>
        <v>0</v>
      </c>
      <c r="AB40">
        <f t="shared" si="2"/>
        <v>0</v>
      </c>
      <c r="AC40" s="2">
        <f t="shared" si="3"/>
        <v>0</v>
      </c>
      <c r="AD40" s="2">
        <f t="shared" si="6"/>
        <v>1.07890625</v>
      </c>
      <c r="AE40">
        <f t="shared" si="4"/>
        <v>26.97265625</v>
      </c>
    </row>
    <row r="41" spans="1:31">
      <c r="A41">
        <v>37</v>
      </c>
      <c r="B41">
        <v>37</v>
      </c>
      <c r="C41">
        <v>0</v>
      </c>
      <c r="D41">
        <v>0</v>
      </c>
      <c r="E41">
        <v>474</v>
      </c>
      <c r="F41">
        <v>9726875</v>
      </c>
      <c r="S41" s="2">
        <f t="shared" si="0"/>
        <v>0</v>
      </c>
      <c r="Z41" s="2">
        <f t="shared" si="1"/>
        <v>0</v>
      </c>
      <c r="AA41" s="2">
        <f t="shared" si="5"/>
        <v>0</v>
      </c>
      <c r="AB41">
        <f t="shared" si="2"/>
        <v>0</v>
      </c>
      <c r="AC41" s="2">
        <f t="shared" si="3"/>
        <v>0</v>
      </c>
      <c r="AD41" s="2">
        <f t="shared" si="6"/>
        <v>1.07890625</v>
      </c>
      <c r="AE41">
        <f t="shared" si="4"/>
        <v>26.97265625</v>
      </c>
    </row>
    <row r="42" spans="1:31">
      <c r="A42">
        <v>38</v>
      </c>
      <c r="B42">
        <v>38</v>
      </c>
      <c r="C42">
        <v>0</v>
      </c>
      <c r="D42">
        <v>0</v>
      </c>
      <c r="E42">
        <v>195</v>
      </c>
      <c r="F42">
        <v>661875</v>
      </c>
      <c r="S42" s="2">
        <f t="shared" si="0"/>
        <v>0</v>
      </c>
      <c r="Z42" s="2">
        <f t="shared" si="1"/>
        <v>0</v>
      </c>
      <c r="AA42" s="2">
        <f t="shared" si="5"/>
        <v>0</v>
      </c>
      <c r="AB42">
        <f t="shared" si="2"/>
        <v>0</v>
      </c>
      <c r="AC42" s="2">
        <f t="shared" si="3"/>
        <v>0</v>
      </c>
      <c r="AD42" s="2">
        <f t="shared" si="6"/>
        <v>1.07890625</v>
      </c>
      <c r="AE42">
        <f t="shared" si="4"/>
        <v>26.97265625</v>
      </c>
    </row>
    <row r="43" spans="1:31">
      <c r="A43">
        <v>39</v>
      </c>
      <c r="B43">
        <v>39</v>
      </c>
      <c r="C43">
        <v>0</v>
      </c>
      <c r="D43">
        <v>0</v>
      </c>
      <c r="E43">
        <v>27945</v>
      </c>
      <c r="F43">
        <v>92450781.25</v>
      </c>
      <c r="N43">
        <v>39</v>
      </c>
      <c r="O43">
        <v>1</v>
      </c>
      <c r="P43">
        <v>0</v>
      </c>
      <c r="Q43">
        <v>56</v>
      </c>
      <c r="R43">
        <v>221093.75</v>
      </c>
      <c r="S43" s="2">
        <f t="shared" si="0"/>
        <v>0.22109375000000001</v>
      </c>
      <c r="Z43" s="2">
        <f t="shared" si="1"/>
        <v>0</v>
      </c>
      <c r="AA43" s="2">
        <f t="shared" si="5"/>
        <v>0</v>
      </c>
      <c r="AB43">
        <f t="shared" si="2"/>
        <v>0</v>
      </c>
      <c r="AC43" s="2">
        <f t="shared" si="3"/>
        <v>0.22109375000000001</v>
      </c>
      <c r="AD43" s="2">
        <f t="shared" si="6"/>
        <v>1.3</v>
      </c>
      <c r="AE43">
        <f t="shared" si="4"/>
        <v>32.5</v>
      </c>
    </row>
    <row r="44" spans="1:31">
      <c r="A44">
        <v>40</v>
      </c>
      <c r="B44">
        <v>40</v>
      </c>
      <c r="C44">
        <v>0</v>
      </c>
      <c r="D44">
        <v>0</v>
      </c>
      <c r="E44">
        <v>18074</v>
      </c>
      <c r="F44">
        <v>383961098.08669698</v>
      </c>
      <c r="N44">
        <v>40</v>
      </c>
      <c r="O44">
        <v>1</v>
      </c>
      <c r="P44">
        <v>0</v>
      </c>
      <c r="Q44">
        <v>19</v>
      </c>
      <c r="R44">
        <v>376406.25</v>
      </c>
      <c r="S44" s="2">
        <f t="shared" si="0"/>
        <v>0.37640625</v>
      </c>
      <c r="Z44" s="2">
        <f t="shared" si="1"/>
        <v>0</v>
      </c>
      <c r="AA44" s="2">
        <f t="shared" si="5"/>
        <v>0</v>
      </c>
      <c r="AB44">
        <f t="shared" si="2"/>
        <v>0</v>
      </c>
      <c r="AC44" s="2">
        <f t="shared" si="3"/>
        <v>0.37640625</v>
      </c>
      <c r="AD44" s="2">
        <f t="shared" si="6"/>
        <v>1.6764062500000001</v>
      </c>
      <c r="AE44">
        <f t="shared" si="4"/>
        <v>41.91015625</v>
      </c>
    </row>
    <row r="45" spans="1:31">
      <c r="A45">
        <v>41</v>
      </c>
      <c r="B45">
        <v>41</v>
      </c>
      <c r="C45">
        <v>0</v>
      </c>
      <c r="D45">
        <v>0</v>
      </c>
      <c r="E45">
        <v>26474</v>
      </c>
      <c r="F45">
        <v>195177656.25</v>
      </c>
      <c r="N45">
        <v>41</v>
      </c>
      <c r="O45">
        <v>1</v>
      </c>
      <c r="P45">
        <v>0</v>
      </c>
      <c r="Q45">
        <v>29</v>
      </c>
      <c r="R45">
        <v>250468.75</v>
      </c>
      <c r="S45" s="2">
        <f t="shared" si="0"/>
        <v>0.25046875000000002</v>
      </c>
      <c r="Z45" s="2">
        <f t="shared" si="1"/>
        <v>0</v>
      </c>
      <c r="AA45" s="2">
        <f t="shared" si="5"/>
        <v>0</v>
      </c>
      <c r="AB45">
        <f t="shared" si="2"/>
        <v>0</v>
      </c>
      <c r="AC45" s="2">
        <f t="shared" si="3"/>
        <v>0.25046875000000002</v>
      </c>
      <c r="AD45" s="2">
        <f t="shared" si="6"/>
        <v>1.9268750000000001</v>
      </c>
      <c r="AE45">
        <f t="shared" si="4"/>
        <v>48.171875</v>
      </c>
    </row>
    <row r="46" spans="1:31">
      <c r="A46">
        <v>42</v>
      </c>
      <c r="B46">
        <v>42</v>
      </c>
      <c r="C46">
        <v>0</v>
      </c>
      <c r="D46">
        <v>0</v>
      </c>
      <c r="E46">
        <v>4036</v>
      </c>
      <c r="F46">
        <v>73559374.999999002</v>
      </c>
      <c r="N46">
        <v>42</v>
      </c>
      <c r="O46">
        <v>1</v>
      </c>
      <c r="P46">
        <v>0</v>
      </c>
      <c r="Q46">
        <v>1</v>
      </c>
      <c r="R46">
        <v>14375</v>
      </c>
      <c r="S46" s="2">
        <f t="shared" si="0"/>
        <v>1.4375000000000001E-2</v>
      </c>
      <c r="Z46" s="2">
        <f t="shared" si="1"/>
        <v>0</v>
      </c>
      <c r="AA46" s="2">
        <f t="shared" si="5"/>
        <v>0</v>
      </c>
      <c r="AB46">
        <f t="shared" si="2"/>
        <v>0</v>
      </c>
      <c r="AC46" s="2">
        <f t="shared" si="3"/>
        <v>1.4375000000000001E-2</v>
      </c>
      <c r="AD46" s="2">
        <f t="shared" si="6"/>
        <v>1.9412500000000001</v>
      </c>
      <c r="AE46">
        <f t="shared" si="4"/>
        <v>48.53125</v>
      </c>
    </row>
    <row r="47" spans="1:31">
      <c r="A47">
        <v>43</v>
      </c>
      <c r="B47">
        <v>43</v>
      </c>
      <c r="C47">
        <v>0</v>
      </c>
      <c r="D47">
        <v>0</v>
      </c>
      <c r="E47">
        <v>5108</v>
      </c>
      <c r="F47">
        <v>59389375</v>
      </c>
      <c r="S47" s="2">
        <f t="shared" si="0"/>
        <v>0</v>
      </c>
      <c r="Z47" s="2">
        <f t="shared" si="1"/>
        <v>0</v>
      </c>
      <c r="AA47" s="2">
        <f t="shared" si="5"/>
        <v>0</v>
      </c>
      <c r="AB47">
        <f t="shared" si="2"/>
        <v>0</v>
      </c>
      <c r="AC47" s="2">
        <f t="shared" si="3"/>
        <v>0</v>
      </c>
      <c r="AD47" s="2">
        <f t="shared" si="6"/>
        <v>1.9412500000000001</v>
      </c>
      <c r="AE47">
        <f t="shared" si="4"/>
        <v>48.53125</v>
      </c>
    </row>
    <row r="48" spans="1:31">
      <c r="A48">
        <v>44</v>
      </c>
      <c r="B48">
        <v>44</v>
      </c>
      <c r="C48">
        <v>0</v>
      </c>
      <c r="D48">
        <v>0</v>
      </c>
      <c r="E48">
        <v>769</v>
      </c>
      <c r="F48">
        <v>7904381.491924</v>
      </c>
      <c r="S48" s="2">
        <f t="shared" si="0"/>
        <v>0</v>
      </c>
      <c r="Z48" s="2">
        <f t="shared" si="1"/>
        <v>0</v>
      </c>
      <c r="AA48" s="2">
        <f t="shared" si="5"/>
        <v>0</v>
      </c>
      <c r="AB48">
        <f t="shared" si="2"/>
        <v>0</v>
      </c>
      <c r="AC48" s="2">
        <f t="shared" si="3"/>
        <v>0</v>
      </c>
      <c r="AD48" s="2">
        <f t="shared" si="6"/>
        <v>1.9412500000000001</v>
      </c>
      <c r="AE48">
        <f t="shared" si="4"/>
        <v>48.53125</v>
      </c>
    </row>
    <row r="49" spans="1:31">
      <c r="A49">
        <v>45</v>
      </c>
      <c r="B49">
        <v>45</v>
      </c>
      <c r="C49">
        <v>0</v>
      </c>
      <c r="D49">
        <v>0</v>
      </c>
      <c r="E49">
        <v>12570</v>
      </c>
      <c r="F49">
        <v>80873437.5</v>
      </c>
      <c r="N49">
        <v>45</v>
      </c>
      <c r="O49">
        <v>1</v>
      </c>
      <c r="P49">
        <v>0</v>
      </c>
      <c r="Q49">
        <v>1</v>
      </c>
      <c r="R49">
        <v>937.5</v>
      </c>
      <c r="S49" s="2">
        <f t="shared" si="0"/>
        <v>9.3749999999999997E-4</v>
      </c>
      <c r="Z49" s="2">
        <f t="shared" si="1"/>
        <v>0</v>
      </c>
      <c r="AA49" s="2">
        <f t="shared" si="5"/>
        <v>0</v>
      </c>
      <c r="AB49">
        <f t="shared" si="2"/>
        <v>0</v>
      </c>
      <c r="AC49" s="2">
        <f t="shared" si="3"/>
        <v>9.3749999999999997E-4</v>
      </c>
      <c r="AD49" s="2">
        <f t="shared" si="6"/>
        <v>1.9421875000000002</v>
      </c>
      <c r="AE49">
        <f t="shared" si="4"/>
        <v>48.554687500000007</v>
      </c>
    </row>
    <row r="50" spans="1:31">
      <c r="A50">
        <v>46</v>
      </c>
      <c r="B50">
        <v>46</v>
      </c>
      <c r="C50">
        <v>0</v>
      </c>
      <c r="D50">
        <v>0</v>
      </c>
      <c r="E50">
        <v>17632</v>
      </c>
      <c r="F50">
        <v>61816562.5</v>
      </c>
      <c r="N50">
        <v>46</v>
      </c>
      <c r="O50">
        <v>1</v>
      </c>
      <c r="P50">
        <v>0</v>
      </c>
      <c r="Q50">
        <v>7</v>
      </c>
      <c r="R50">
        <v>15312.5</v>
      </c>
      <c r="S50" s="2">
        <f t="shared" si="0"/>
        <v>1.53125E-2</v>
      </c>
      <c r="Z50" s="2">
        <f t="shared" si="1"/>
        <v>0</v>
      </c>
      <c r="AA50" s="2">
        <f t="shared" si="5"/>
        <v>0</v>
      </c>
      <c r="AB50">
        <f t="shared" si="2"/>
        <v>0</v>
      </c>
      <c r="AC50" s="2">
        <f t="shared" si="3"/>
        <v>1.53125E-2</v>
      </c>
      <c r="AD50" s="2">
        <f t="shared" si="6"/>
        <v>1.9575000000000002</v>
      </c>
      <c r="AE50">
        <f t="shared" si="4"/>
        <v>48.937500000000007</v>
      </c>
    </row>
    <row r="51" spans="1:31">
      <c r="A51">
        <v>47</v>
      </c>
      <c r="B51">
        <v>47</v>
      </c>
      <c r="C51">
        <v>0</v>
      </c>
      <c r="D51">
        <v>0</v>
      </c>
      <c r="E51">
        <v>14104</v>
      </c>
      <c r="F51">
        <v>206601111.38947901</v>
      </c>
      <c r="N51">
        <v>47</v>
      </c>
      <c r="O51">
        <v>1</v>
      </c>
      <c r="P51">
        <v>0</v>
      </c>
      <c r="Q51">
        <v>21</v>
      </c>
      <c r="R51">
        <v>96406.25</v>
      </c>
      <c r="S51" s="2">
        <f t="shared" si="0"/>
        <v>9.6406249999999999E-2</v>
      </c>
      <c r="Z51" s="2">
        <f t="shared" si="1"/>
        <v>0</v>
      </c>
      <c r="AA51" s="2">
        <f t="shared" si="5"/>
        <v>0</v>
      </c>
      <c r="AB51">
        <f t="shared" si="2"/>
        <v>0</v>
      </c>
      <c r="AC51" s="2">
        <f t="shared" si="3"/>
        <v>9.6406249999999999E-2</v>
      </c>
      <c r="AD51" s="2">
        <f t="shared" si="6"/>
        <v>2.0539062500000003</v>
      </c>
      <c r="AE51">
        <f t="shared" si="4"/>
        <v>51.347656250000007</v>
      </c>
    </row>
    <row r="52" spans="1:31">
      <c r="A52">
        <v>48</v>
      </c>
      <c r="B52">
        <v>48</v>
      </c>
      <c r="C52">
        <v>0</v>
      </c>
      <c r="D52">
        <v>0</v>
      </c>
      <c r="E52">
        <v>10206</v>
      </c>
      <c r="F52">
        <v>141084062.50000101</v>
      </c>
      <c r="N52">
        <v>48</v>
      </c>
      <c r="O52">
        <v>1</v>
      </c>
      <c r="P52">
        <v>0</v>
      </c>
      <c r="Q52">
        <v>4</v>
      </c>
      <c r="R52">
        <v>16562.5</v>
      </c>
      <c r="S52" s="2">
        <f t="shared" si="0"/>
        <v>1.6562500000000001E-2</v>
      </c>
      <c r="Z52" s="2">
        <f t="shared" si="1"/>
        <v>0</v>
      </c>
      <c r="AA52" s="2">
        <f t="shared" si="5"/>
        <v>0</v>
      </c>
      <c r="AB52">
        <f t="shared" si="2"/>
        <v>0</v>
      </c>
      <c r="AC52" s="2">
        <f t="shared" si="3"/>
        <v>1.6562500000000001E-2</v>
      </c>
      <c r="AD52" s="2">
        <f t="shared" si="6"/>
        <v>2.0704687500000003</v>
      </c>
      <c r="AE52">
        <f t="shared" si="4"/>
        <v>51.761718750000007</v>
      </c>
    </row>
    <row r="53" spans="1:31">
      <c r="A53">
        <v>49</v>
      </c>
      <c r="B53">
        <v>49</v>
      </c>
      <c r="C53">
        <v>0</v>
      </c>
      <c r="D53">
        <v>0</v>
      </c>
      <c r="E53">
        <v>2085</v>
      </c>
      <c r="F53">
        <v>35216250</v>
      </c>
      <c r="S53" s="2">
        <f t="shared" si="0"/>
        <v>0</v>
      </c>
      <c r="Z53" s="2">
        <f t="shared" si="1"/>
        <v>0</v>
      </c>
      <c r="AA53" s="2">
        <f t="shared" si="5"/>
        <v>0</v>
      </c>
      <c r="AB53">
        <f t="shared" si="2"/>
        <v>0</v>
      </c>
      <c r="AC53" s="2">
        <f t="shared" si="3"/>
        <v>0</v>
      </c>
      <c r="AD53" s="2">
        <f t="shared" si="6"/>
        <v>2.0704687500000003</v>
      </c>
      <c r="AE53">
        <f t="shared" si="4"/>
        <v>51.761718750000007</v>
      </c>
    </row>
    <row r="54" spans="1:31">
      <c r="A54">
        <v>50</v>
      </c>
      <c r="B54">
        <v>50</v>
      </c>
      <c r="C54">
        <v>0</v>
      </c>
      <c r="D54">
        <v>0</v>
      </c>
      <c r="E54">
        <v>3103</v>
      </c>
      <c r="F54">
        <v>104170625.000001</v>
      </c>
      <c r="S54" s="2">
        <f t="shared" si="0"/>
        <v>0</v>
      </c>
      <c r="Z54" s="2">
        <f t="shared" si="1"/>
        <v>0</v>
      </c>
      <c r="AA54" s="2">
        <f t="shared" si="5"/>
        <v>0</v>
      </c>
      <c r="AB54">
        <f t="shared" si="2"/>
        <v>0</v>
      </c>
      <c r="AC54" s="2">
        <f t="shared" si="3"/>
        <v>0</v>
      </c>
      <c r="AD54" s="2">
        <f t="shared" si="6"/>
        <v>2.0704687500000003</v>
      </c>
      <c r="AE54">
        <f t="shared" si="4"/>
        <v>51.761718750000007</v>
      </c>
    </row>
    <row r="55" spans="1:31">
      <c r="A55">
        <v>51</v>
      </c>
      <c r="B55">
        <v>51</v>
      </c>
      <c r="C55">
        <v>0</v>
      </c>
      <c r="D55">
        <v>0</v>
      </c>
      <c r="E55">
        <v>8108</v>
      </c>
      <c r="F55">
        <v>33729999.999999002</v>
      </c>
      <c r="S55" s="2">
        <f t="shared" si="0"/>
        <v>0</v>
      </c>
      <c r="Z55" s="2">
        <f t="shared" si="1"/>
        <v>0</v>
      </c>
      <c r="AA55" s="2">
        <f t="shared" si="5"/>
        <v>0</v>
      </c>
      <c r="AB55">
        <f t="shared" si="2"/>
        <v>0</v>
      </c>
      <c r="AC55" s="2">
        <f t="shared" si="3"/>
        <v>0</v>
      </c>
      <c r="AD55" s="2">
        <f t="shared" si="6"/>
        <v>2.0704687500000003</v>
      </c>
      <c r="AE55">
        <f t="shared" si="4"/>
        <v>51.761718750000007</v>
      </c>
    </row>
    <row r="56" spans="1:31">
      <c r="A56">
        <v>52</v>
      </c>
      <c r="B56">
        <v>52</v>
      </c>
      <c r="C56">
        <v>0</v>
      </c>
      <c r="D56">
        <v>0</v>
      </c>
      <c r="E56">
        <v>6894</v>
      </c>
      <c r="F56">
        <v>61321892.412943996</v>
      </c>
      <c r="N56">
        <v>52</v>
      </c>
      <c r="O56">
        <v>1</v>
      </c>
      <c r="P56">
        <v>0</v>
      </c>
      <c r="Q56">
        <v>3</v>
      </c>
      <c r="R56">
        <v>8125</v>
      </c>
      <c r="S56" s="2">
        <f t="shared" si="0"/>
        <v>8.1250000000000003E-3</v>
      </c>
      <c r="Z56" s="2">
        <f t="shared" si="1"/>
        <v>0</v>
      </c>
      <c r="AA56" s="2">
        <f t="shared" si="5"/>
        <v>0</v>
      </c>
      <c r="AB56">
        <f t="shared" si="2"/>
        <v>0</v>
      </c>
      <c r="AC56" s="2">
        <f t="shared" si="3"/>
        <v>8.1250000000000003E-3</v>
      </c>
      <c r="AD56" s="2">
        <f t="shared" si="6"/>
        <v>2.0785937500000005</v>
      </c>
      <c r="AE56">
        <f t="shared" si="4"/>
        <v>51.964843750000014</v>
      </c>
    </row>
    <row r="57" spans="1:31">
      <c r="A57">
        <v>53</v>
      </c>
      <c r="B57">
        <v>53</v>
      </c>
      <c r="C57">
        <v>0</v>
      </c>
      <c r="D57">
        <v>0</v>
      </c>
      <c r="E57">
        <v>24864</v>
      </c>
      <c r="F57">
        <v>144624984.475806</v>
      </c>
      <c r="N57">
        <v>53</v>
      </c>
      <c r="O57">
        <v>1</v>
      </c>
      <c r="P57">
        <v>0</v>
      </c>
      <c r="Q57">
        <v>63</v>
      </c>
      <c r="R57">
        <v>119375</v>
      </c>
      <c r="S57" s="2">
        <f t="shared" si="0"/>
        <v>0.119375</v>
      </c>
      <c r="Z57" s="2">
        <f t="shared" si="1"/>
        <v>0</v>
      </c>
      <c r="AA57" s="2">
        <f t="shared" si="5"/>
        <v>0</v>
      </c>
      <c r="AB57">
        <f t="shared" si="2"/>
        <v>0</v>
      </c>
      <c r="AC57" s="2">
        <f t="shared" si="3"/>
        <v>0.119375</v>
      </c>
      <c r="AD57" s="2">
        <f t="shared" si="6"/>
        <v>2.1979687500000002</v>
      </c>
      <c r="AE57">
        <f t="shared" si="4"/>
        <v>54.949218750000007</v>
      </c>
    </row>
    <row r="58" spans="1:31">
      <c r="A58">
        <v>54</v>
      </c>
      <c r="B58">
        <v>54</v>
      </c>
      <c r="C58">
        <v>0</v>
      </c>
      <c r="D58">
        <v>0</v>
      </c>
      <c r="E58">
        <v>22965</v>
      </c>
      <c r="F58">
        <v>131562968.750001</v>
      </c>
      <c r="N58">
        <v>54</v>
      </c>
      <c r="O58">
        <v>1</v>
      </c>
      <c r="P58">
        <v>0</v>
      </c>
      <c r="Q58">
        <v>31</v>
      </c>
      <c r="R58">
        <v>368281.25</v>
      </c>
      <c r="S58" s="2">
        <f t="shared" si="0"/>
        <v>0.36828125</v>
      </c>
      <c r="Z58" s="2">
        <f t="shared" si="1"/>
        <v>0</v>
      </c>
      <c r="AA58" s="2">
        <f t="shared" si="5"/>
        <v>0</v>
      </c>
      <c r="AB58">
        <f t="shared" si="2"/>
        <v>0</v>
      </c>
      <c r="AC58" s="2">
        <f t="shared" si="3"/>
        <v>0.36828125</v>
      </c>
      <c r="AD58" s="2">
        <f t="shared" si="6"/>
        <v>2.5662500000000001</v>
      </c>
      <c r="AE58">
        <f t="shared" si="4"/>
        <v>64.15625</v>
      </c>
    </row>
    <row r="59" spans="1:31">
      <c r="A59">
        <v>55</v>
      </c>
      <c r="B59">
        <v>55</v>
      </c>
      <c r="C59">
        <v>0</v>
      </c>
      <c r="D59">
        <v>0</v>
      </c>
      <c r="E59">
        <v>29118</v>
      </c>
      <c r="F59">
        <v>205480658.24087799</v>
      </c>
      <c r="N59">
        <v>55</v>
      </c>
      <c r="O59">
        <v>1</v>
      </c>
      <c r="P59">
        <v>0</v>
      </c>
      <c r="Q59">
        <v>45</v>
      </c>
      <c r="R59">
        <v>433750</v>
      </c>
      <c r="S59" s="2">
        <f t="shared" si="0"/>
        <v>0.43375000000000002</v>
      </c>
      <c r="Z59" s="2">
        <f t="shared" si="1"/>
        <v>0</v>
      </c>
      <c r="AA59" s="2">
        <f t="shared" si="5"/>
        <v>0</v>
      </c>
      <c r="AB59">
        <f t="shared" si="2"/>
        <v>0</v>
      </c>
      <c r="AC59" s="2">
        <f t="shared" si="3"/>
        <v>0.43375000000000002</v>
      </c>
      <c r="AD59" s="2">
        <f t="shared" si="6"/>
        <v>3</v>
      </c>
      <c r="AE59">
        <f t="shared" si="4"/>
        <v>75</v>
      </c>
    </row>
    <row r="60" spans="1:31">
      <c r="A60">
        <v>56</v>
      </c>
      <c r="B60">
        <v>56</v>
      </c>
      <c r="C60">
        <v>0</v>
      </c>
      <c r="D60">
        <v>0</v>
      </c>
      <c r="E60">
        <v>7100</v>
      </c>
      <c r="F60">
        <v>43055000</v>
      </c>
      <c r="S60" s="2">
        <f t="shared" si="0"/>
        <v>0</v>
      </c>
      <c r="Z60" s="2">
        <f t="shared" si="1"/>
        <v>0</v>
      </c>
      <c r="AA60" s="2">
        <f t="shared" si="5"/>
        <v>0</v>
      </c>
      <c r="AB60">
        <f t="shared" si="2"/>
        <v>0</v>
      </c>
      <c r="AC60" s="2">
        <f t="shared" si="3"/>
        <v>0</v>
      </c>
      <c r="AD60" s="2">
        <f t="shared" si="6"/>
        <v>3</v>
      </c>
      <c r="AE60">
        <f t="shared" si="4"/>
        <v>75</v>
      </c>
    </row>
    <row r="61" spans="1:31">
      <c r="A61">
        <v>57</v>
      </c>
      <c r="B61">
        <v>57</v>
      </c>
      <c r="C61">
        <v>0</v>
      </c>
      <c r="D61">
        <v>0</v>
      </c>
      <c r="E61">
        <v>5286</v>
      </c>
      <c r="F61">
        <v>79432505.660503</v>
      </c>
      <c r="S61" s="2">
        <f t="shared" si="0"/>
        <v>0</v>
      </c>
      <c r="Z61" s="2">
        <f t="shared" si="1"/>
        <v>0</v>
      </c>
      <c r="AA61" s="2">
        <f t="shared" si="5"/>
        <v>0</v>
      </c>
      <c r="AB61">
        <f t="shared" si="2"/>
        <v>0</v>
      </c>
      <c r="AC61" s="2">
        <f t="shared" si="3"/>
        <v>0</v>
      </c>
      <c r="AD61" s="2">
        <f t="shared" si="6"/>
        <v>3</v>
      </c>
      <c r="AE61">
        <f t="shared" si="4"/>
        <v>75</v>
      </c>
    </row>
    <row r="62" spans="1:31">
      <c r="A62">
        <v>58</v>
      </c>
      <c r="B62">
        <v>58</v>
      </c>
      <c r="C62">
        <v>0</v>
      </c>
      <c r="D62">
        <v>0</v>
      </c>
      <c r="E62">
        <v>8003</v>
      </c>
      <c r="F62">
        <v>39280625</v>
      </c>
      <c r="S62" s="2">
        <f t="shared" si="0"/>
        <v>0</v>
      </c>
      <c r="Z62" s="2">
        <f t="shared" si="1"/>
        <v>0</v>
      </c>
      <c r="AA62" s="2">
        <f t="shared" si="5"/>
        <v>0</v>
      </c>
      <c r="AB62">
        <f t="shared" si="2"/>
        <v>0</v>
      </c>
      <c r="AC62" s="2">
        <f t="shared" si="3"/>
        <v>0</v>
      </c>
      <c r="AD62" s="2">
        <f t="shared" si="6"/>
        <v>3</v>
      </c>
      <c r="AE62">
        <f t="shared" si="4"/>
        <v>75</v>
      </c>
    </row>
    <row r="63" spans="1:31">
      <c r="A63">
        <v>59</v>
      </c>
      <c r="B63">
        <v>59</v>
      </c>
      <c r="C63">
        <v>0</v>
      </c>
      <c r="D63">
        <v>0</v>
      </c>
      <c r="E63">
        <v>8857</v>
      </c>
      <c r="F63">
        <v>48240000</v>
      </c>
      <c r="S63" s="2">
        <f t="shared" si="0"/>
        <v>0</v>
      </c>
      <c r="Z63" s="2">
        <f t="shared" si="1"/>
        <v>0</v>
      </c>
      <c r="AA63" s="2">
        <f t="shared" si="5"/>
        <v>0</v>
      </c>
      <c r="AB63">
        <f t="shared" si="2"/>
        <v>0</v>
      </c>
      <c r="AC63" s="2">
        <f t="shared" si="3"/>
        <v>0</v>
      </c>
      <c r="AD63" s="2">
        <f t="shared" si="6"/>
        <v>3</v>
      </c>
      <c r="AE63">
        <f t="shared" si="4"/>
        <v>75</v>
      </c>
    </row>
    <row r="64" spans="1:31">
      <c r="A64">
        <v>60</v>
      </c>
      <c r="B64">
        <v>60</v>
      </c>
      <c r="C64">
        <v>0</v>
      </c>
      <c r="D64">
        <v>0</v>
      </c>
      <c r="E64">
        <v>10798</v>
      </c>
      <c r="F64">
        <v>71267500</v>
      </c>
      <c r="S64" s="2">
        <f t="shared" si="0"/>
        <v>0</v>
      </c>
      <c r="Z64" s="2">
        <f t="shared" si="1"/>
        <v>0</v>
      </c>
      <c r="AA64" s="2">
        <f t="shared" si="5"/>
        <v>0</v>
      </c>
      <c r="AB64">
        <f t="shared" si="2"/>
        <v>0</v>
      </c>
      <c r="AC64" s="2">
        <f t="shared" si="3"/>
        <v>0</v>
      </c>
      <c r="AD64" s="2">
        <f t="shared" si="6"/>
        <v>3</v>
      </c>
      <c r="AE64">
        <f t="shared" si="4"/>
        <v>75</v>
      </c>
    </row>
    <row r="65" spans="1:31">
      <c r="A65">
        <v>61</v>
      </c>
      <c r="B65">
        <v>61</v>
      </c>
      <c r="C65">
        <v>0</v>
      </c>
      <c r="D65">
        <v>0</v>
      </c>
      <c r="E65">
        <v>8425</v>
      </c>
      <c r="F65">
        <v>75968135.489105001</v>
      </c>
      <c r="S65" s="2">
        <f t="shared" si="0"/>
        <v>0</v>
      </c>
      <c r="Z65" s="2">
        <f t="shared" si="1"/>
        <v>0</v>
      </c>
      <c r="AA65" s="2">
        <f t="shared" si="5"/>
        <v>0</v>
      </c>
      <c r="AB65">
        <f t="shared" si="2"/>
        <v>0</v>
      </c>
      <c r="AC65" s="2">
        <f t="shared" si="3"/>
        <v>0</v>
      </c>
      <c r="AD65" s="2">
        <f t="shared" si="6"/>
        <v>3</v>
      </c>
      <c r="AE65">
        <f t="shared" si="4"/>
        <v>75</v>
      </c>
    </row>
    <row r="66" spans="1:31">
      <c r="A66">
        <v>62</v>
      </c>
      <c r="B66">
        <v>62</v>
      </c>
      <c r="C66">
        <v>0</v>
      </c>
      <c r="D66">
        <v>0</v>
      </c>
      <c r="E66">
        <v>6647</v>
      </c>
      <c r="F66">
        <v>81132499.999999002</v>
      </c>
      <c r="S66" s="2">
        <f t="shared" si="0"/>
        <v>0</v>
      </c>
      <c r="Z66" s="2">
        <f t="shared" si="1"/>
        <v>0</v>
      </c>
      <c r="AA66" s="2">
        <f t="shared" si="5"/>
        <v>0</v>
      </c>
      <c r="AB66">
        <f t="shared" si="2"/>
        <v>0</v>
      </c>
      <c r="AC66" s="2">
        <f t="shared" si="3"/>
        <v>0</v>
      </c>
      <c r="AD66" s="2">
        <f t="shared" si="6"/>
        <v>3</v>
      </c>
      <c r="AE66">
        <f t="shared" si="4"/>
        <v>75</v>
      </c>
    </row>
    <row r="67" spans="1:31">
      <c r="A67">
        <v>63</v>
      </c>
      <c r="B67">
        <v>63</v>
      </c>
      <c r="C67">
        <v>0</v>
      </c>
      <c r="D67">
        <v>0</v>
      </c>
      <c r="E67">
        <v>3628</v>
      </c>
      <c r="F67">
        <v>16238750</v>
      </c>
      <c r="S67" s="2">
        <f t="shared" si="0"/>
        <v>0</v>
      </c>
      <c r="Z67" s="2">
        <f t="shared" si="1"/>
        <v>0</v>
      </c>
      <c r="AA67" s="2">
        <f t="shared" si="5"/>
        <v>0</v>
      </c>
      <c r="AB67">
        <f t="shared" si="2"/>
        <v>0</v>
      </c>
      <c r="AC67" s="2">
        <f t="shared" si="3"/>
        <v>0</v>
      </c>
      <c r="AD67" s="2">
        <f t="shared" si="6"/>
        <v>3</v>
      </c>
      <c r="AE67">
        <f t="shared" si="4"/>
        <v>75</v>
      </c>
    </row>
    <row r="68" spans="1:31">
      <c r="A68">
        <v>64</v>
      </c>
      <c r="B68">
        <v>64</v>
      </c>
      <c r="C68">
        <v>0</v>
      </c>
      <c r="D68">
        <v>0</v>
      </c>
      <c r="E68">
        <v>1800</v>
      </c>
      <c r="F68">
        <v>33260000</v>
      </c>
      <c r="S68" s="2">
        <f t="shared" ref="S68:S103" si="7">R68/(1000*1000)</f>
        <v>0</v>
      </c>
      <c r="Z68" s="2">
        <f t="shared" ref="Z68:Z103" si="8">Y68/(1000*1000)</f>
        <v>0</v>
      </c>
      <c r="AA68" s="2">
        <f t="shared" si="5"/>
        <v>0</v>
      </c>
      <c r="AB68">
        <f t="shared" ref="AB68:AB104" si="9">(AA68/AA$104)*100</f>
        <v>0</v>
      </c>
      <c r="AC68" s="2">
        <f t="shared" ref="AC68:AC104" si="10">S68+Z68</f>
        <v>0</v>
      </c>
      <c r="AD68" s="2">
        <f t="shared" si="6"/>
        <v>3</v>
      </c>
      <c r="AE68">
        <f t="shared" ref="AE68:AE104" si="11">(AD68/AD$104)*100</f>
        <v>75</v>
      </c>
    </row>
    <row r="69" spans="1:31">
      <c r="A69">
        <v>65</v>
      </c>
      <c r="B69">
        <v>65</v>
      </c>
      <c r="C69">
        <v>0</v>
      </c>
      <c r="D69">
        <v>0</v>
      </c>
      <c r="E69">
        <v>5519</v>
      </c>
      <c r="F69">
        <v>32258125</v>
      </c>
      <c r="S69" s="2">
        <f t="shared" si="7"/>
        <v>0</v>
      </c>
      <c r="Z69" s="2">
        <f t="shared" si="8"/>
        <v>0</v>
      </c>
      <c r="AA69" s="2">
        <f t="shared" ref="AA69:AA104" si="12">AA68+Z69</f>
        <v>0</v>
      </c>
      <c r="AB69">
        <f t="shared" si="9"/>
        <v>0</v>
      </c>
      <c r="AC69" s="2">
        <f t="shared" si="10"/>
        <v>0</v>
      </c>
      <c r="AD69" s="2">
        <f t="shared" ref="AD69:AD104" si="13">AD68+AC69</f>
        <v>3</v>
      </c>
      <c r="AE69">
        <f t="shared" si="11"/>
        <v>75</v>
      </c>
    </row>
    <row r="70" spans="1:31">
      <c r="A70">
        <v>66</v>
      </c>
      <c r="B70">
        <v>66</v>
      </c>
      <c r="C70">
        <v>0</v>
      </c>
      <c r="D70">
        <v>0</v>
      </c>
      <c r="E70">
        <v>13080</v>
      </c>
      <c r="F70">
        <v>94795001.626586005</v>
      </c>
      <c r="S70" s="2">
        <f t="shared" si="7"/>
        <v>0</v>
      </c>
      <c r="Z70" s="2">
        <f t="shared" si="8"/>
        <v>0</v>
      </c>
      <c r="AA70" s="2">
        <f t="shared" si="12"/>
        <v>0</v>
      </c>
      <c r="AB70">
        <f t="shared" si="9"/>
        <v>0</v>
      </c>
      <c r="AC70" s="2">
        <f t="shared" si="10"/>
        <v>0</v>
      </c>
      <c r="AD70" s="2">
        <f t="shared" si="13"/>
        <v>3</v>
      </c>
      <c r="AE70">
        <f t="shared" si="11"/>
        <v>75</v>
      </c>
    </row>
    <row r="71" spans="1:31">
      <c r="A71">
        <v>67</v>
      </c>
      <c r="B71">
        <v>67</v>
      </c>
      <c r="C71">
        <v>0</v>
      </c>
      <c r="D71">
        <v>0</v>
      </c>
      <c r="E71">
        <v>7728</v>
      </c>
      <c r="F71">
        <v>55533118.473596998</v>
      </c>
      <c r="S71" s="2">
        <f t="shared" si="7"/>
        <v>0</v>
      </c>
      <c r="Z71" s="2">
        <f t="shared" si="8"/>
        <v>0</v>
      </c>
      <c r="AA71" s="2">
        <f t="shared" si="12"/>
        <v>0</v>
      </c>
      <c r="AB71">
        <f t="shared" si="9"/>
        <v>0</v>
      </c>
      <c r="AC71" s="2">
        <f t="shared" si="10"/>
        <v>0</v>
      </c>
      <c r="AD71" s="2">
        <f t="shared" si="13"/>
        <v>3</v>
      </c>
      <c r="AE71">
        <f t="shared" si="11"/>
        <v>75</v>
      </c>
    </row>
    <row r="72" spans="1:31">
      <c r="A72">
        <v>68</v>
      </c>
      <c r="B72">
        <v>68</v>
      </c>
      <c r="C72">
        <v>0</v>
      </c>
      <c r="D72">
        <v>0</v>
      </c>
      <c r="E72">
        <v>10071</v>
      </c>
      <c r="F72">
        <v>132957510.580698</v>
      </c>
      <c r="S72" s="2">
        <f t="shared" si="7"/>
        <v>0</v>
      </c>
      <c r="Z72" s="2">
        <f t="shared" si="8"/>
        <v>0</v>
      </c>
      <c r="AA72" s="2">
        <f t="shared" si="12"/>
        <v>0</v>
      </c>
      <c r="AB72">
        <f t="shared" si="9"/>
        <v>0</v>
      </c>
      <c r="AC72" s="2">
        <f t="shared" si="10"/>
        <v>0</v>
      </c>
      <c r="AD72" s="2">
        <f t="shared" si="13"/>
        <v>3</v>
      </c>
      <c r="AE72">
        <f t="shared" si="11"/>
        <v>75</v>
      </c>
    </row>
    <row r="73" spans="1:31">
      <c r="A73">
        <v>69</v>
      </c>
      <c r="B73">
        <v>69</v>
      </c>
      <c r="C73">
        <v>0</v>
      </c>
      <c r="D73">
        <v>0</v>
      </c>
      <c r="E73">
        <v>4292</v>
      </c>
      <c r="F73">
        <v>60083124.53644</v>
      </c>
      <c r="S73" s="2">
        <f t="shared" si="7"/>
        <v>0</v>
      </c>
      <c r="Z73" s="2">
        <f t="shared" si="8"/>
        <v>0</v>
      </c>
      <c r="AA73" s="2">
        <f t="shared" si="12"/>
        <v>0</v>
      </c>
      <c r="AB73">
        <f t="shared" si="9"/>
        <v>0</v>
      </c>
      <c r="AC73" s="2">
        <f t="shared" si="10"/>
        <v>0</v>
      </c>
      <c r="AD73" s="2">
        <f t="shared" si="13"/>
        <v>3</v>
      </c>
      <c r="AE73">
        <f t="shared" si="11"/>
        <v>75</v>
      </c>
    </row>
    <row r="74" spans="1:31">
      <c r="A74">
        <v>70</v>
      </c>
      <c r="B74">
        <v>70</v>
      </c>
      <c r="C74">
        <v>0</v>
      </c>
      <c r="D74">
        <v>0</v>
      </c>
      <c r="E74">
        <v>4551</v>
      </c>
      <c r="F74">
        <v>31111257.681991</v>
      </c>
      <c r="S74" s="2">
        <f t="shared" si="7"/>
        <v>0</v>
      </c>
      <c r="Z74" s="2">
        <f t="shared" si="8"/>
        <v>0</v>
      </c>
      <c r="AA74" s="2">
        <f t="shared" si="12"/>
        <v>0</v>
      </c>
      <c r="AB74">
        <f t="shared" si="9"/>
        <v>0</v>
      </c>
      <c r="AC74" s="2">
        <f t="shared" si="10"/>
        <v>0</v>
      </c>
      <c r="AD74" s="2">
        <f t="shared" si="13"/>
        <v>3</v>
      </c>
      <c r="AE74">
        <f t="shared" si="11"/>
        <v>75</v>
      </c>
    </row>
    <row r="75" spans="1:31">
      <c r="A75">
        <v>71</v>
      </c>
      <c r="B75">
        <v>71</v>
      </c>
      <c r="C75">
        <v>0</v>
      </c>
      <c r="D75">
        <v>0</v>
      </c>
      <c r="E75">
        <v>2340</v>
      </c>
      <c r="F75">
        <v>26823733.808823001</v>
      </c>
      <c r="S75" s="2">
        <f t="shared" si="7"/>
        <v>0</v>
      </c>
      <c r="Z75" s="2">
        <f t="shared" si="8"/>
        <v>0</v>
      </c>
      <c r="AA75" s="2">
        <f t="shared" si="12"/>
        <v>0</v>
      </c>
      <c r="AB75">
        <f t="shared" si="9"/>
        <v>0</v>
      </c>
      <c r="AC75" s="2">
        <f t="shared" si="10"/>
        <v>0</v>
      </c>
      <c r="AD75" s="2">
        <f t="shared" si="13"/>
        <v>3</v>
      </c>
      <c r="AE75">
        <f t="shared" si="11"/>
        <v>75</v>
      </c>
    </row>
    <row r="76" spans="1:31">
      <c r="A76">
        <v>72</v>
      </c>
      <c r="B76">
        <v>72</v>
      </c>
      <c r="C76">
        <v>0</v>
      </c>
      <c r="D76">
        <v>0</v>
      </c>
      <c r="E76">
        <v>3424</v>
      </c>
      <c r="F76">
        <v>26090020.355409</v>
      </c>
      <c r="S76" s="2">
        <f t="shared" si="7"/>
        <v>0</v>
      </c>
      <c r="Z76" s="2">
        <f t="shared" si="8"/>
        <v>0</v>
      </c>
      <c r="AA76" s="2">
        <f t="shared" si="12"/>
        <v>0</v>
      </c>
      <c r="AB76">
        <f t="shared" si="9"/>
        <v>0</v>
      </c>
      <c r="AC76" s="2">
        <f t="shared" si="10"/>
        <v>0</v>
      </c>
      <c r="AD76" s="2">
        <f t="shared" si="13"/>
        <v>3</v>
      </c>
      <c r="AE76">
        <f t="shared" si="11"/>
        <v>75</v>
      </c>
    </row>
    <row r="77" spans="1:31">
      <c r="A77">
        <v>73</v>
      </c>
      <c r="B77">
        <v>73</v>
      </c>
      <c r="C77">
        <v>0</v>
      </c>
      <c r="D77">
        <v>0</v>
      </c>
      <c r="E77">
        <v>4010</v>
      </c>
      <c r="F77">
        <v>23350008.704002999</v>
      </c>
      <c r="S77" s="2">
        <f t="shared" si="7"/>
        <v>0</v>
      </c>
      <c r="Z77" s="2">
        <f t="shared" si="8"/>
        <v>0</v>
      </c>
      <c r="AA77" s="2">
        <f t="shared" si="12"/>
        <v>0</v>
      </c>
      <c r="AB77">
        <f t="shared" si="9"/>
        <v>0</v>
      </c>
      <c r="AC77" s="2">
        <f t="shared" si="10"/>
        <v>0</v>
      </c>
      <c r="AD77" s="2">
        <f t="shared" si="13"/>
        <v>3</v>
      </c>
      <c r="AE77">
        <f t="shared" si="11"/>
        <v>75</v>
      </c>
    </row>
    <row r="78" spans="1:31">
      <c r="A78">
        <v>74</v>
      </c>
      <c r="B78">
        <v>74</v>
      </c>
      <c r="C78">
        <v>0</v>
      </c>
      <c r="D78">
        <v>0</v>
      </c>
      <c r="E78">
        <v>3804</v>
      </c>
      <c r="F78">
        <v>50074999.999999002</v>
      </c>
      <c r="S78" s="2">
        <f t="shared" si="7"/>
        <v>0</v>
      </c>
      <c r="Z78" s="2">
        <f t="shared" si="8"/>
        <v>0</v>
      </c>
      <c r="AA78" s="2">
        <f t="shared" si="12"/>
        <v>0</v>
      </c>
      <c r="AB78">
        <f t="shared" si="9"/>
        <v>0</v>
      </c>
      <c r="AC78" s="2">
        <f t="shared" si="10"/>
        <v>0</v>
      </c>
      <c r="AD78" s="2">
        <f t="shared" si="13"/>
        <v>3</v>
      </c>
      <c r="AE78">
        <f t="shared" si="11"/>
        <v>75</v>
      </c>
    </row>
    <row r="79" spans="1:31">
      <c r="A79">
        <v>75</v>
      </c>
      <c r="B79">
        <v>75</v>
      </c>
      <c r="C79">
        <v>0</v>
      </c>
      <c r="D79">
        <v>0</v>
      </c>
      <c r="E79">
        <v>3626</v>
      </c>
      <c r="F79">
        <v>27095608.904275998</v>
      </c>
      <c r="S79" s="2">
        <f t="shared" si="7"/>
        <v>0</v>
      </c>
      <c r="Z79" s="2">
        <f t="shared" si="8"/>
        <v>0</v>
      </c>
      <c r="AA79" s="2">
        <f t="shared" si="12"/>
        <v>0</v>
      </c>
      <c r="AB79">
        <f t="shared" si="9"/>
        <v>0</v>
      </c>
      <c r="AC79" s="2">
        <f t="shared" si="10"/>
        <v>0</v>
      </c>
      <c r="AD79" s="2">
        <f t="shared" si="13"/>
        <v>3</v>
      </c>
      <c r="AE79">
        <f t="shared" si="11"/>
        <v>75</v>
      </c>
    </row>
    <row r="80" spans="1:31">
      <c r="A80">
        <v>76</v>
      </c>
      <c r="B80">
        <v>76</v>
      </c>
      <c r="C80">
        <v>0</v>
      </c>
      <c r="D80">
        <v>0</v>
      </c>
      <c r="E80">
        <v>1611</v>
      </c>
      <c r="F80">
        <v>13601876.807318</v>
      </c>
      <c r="S80" s="2">
        <f t="shared" si="7"/>
        <v>0</v>
      </c>
      <c r="Z80" s="2">
        <f t="shared" si="8"/>
        <v>0</v>
      </c>
      <c r="AA80" s="2">
        <f t="shared" si="12"/>
        <v>0</v>
      </c>
      <c r="AB80">
        <f t="shared" si="9"/>
        <v>0</v>
      </c>
      <c r="AC80" s="2">
        <f t="shared" si="10"/>
        <v>0</v>
      </c>
      <c r="AD80" s="2">
        <f t="shared" si="13"/>
        <v>3</v>
      </c>
      <c r="AE80">
        <f t="shared" si="11"/>
        <v>75</v>
      </c>
    </row>
    <row r="81" spans="1:31">
      <c r="A81">
        <v>77</v>
      </c>
      <c r="B81">
        <v>77</v>
      </c>
      <c r="C81">
        <v>0</v>
      </c>
      <c r="D81">
        <v>0</v>
      </c>
      <c r="E81">
        <v>1757</v>
      </c>
      <c r="F81">
        <v>23930023.614760999</v>
      </c>
      <c r="S81" s="2">
        <f t="shared" si="7"/>
        <v>0</v>
      </c>
      <c r="Z81" s="2">
        <f t="shared" si="8"/>
        <v>0</v>
      </c>
      <c r="AA81" s="2">
        <f t="shared" si="12"/>
        <v>0</v>
      </c>
      <c r="AB81">
        <f t="shared" si="9"/>
        <v>0</v>
      </c>
      <c r="AC81" s="2">
        <f t="shared" si="10"/>
        <v>0</v>
      </c>
      <c r="AD81" s="2">
        <f t="shared" si="13"/>
        <v>3</v>
      </c>
      <c r="AE81">
        <f t="shared" si="11"/>
        <v>75</v>
      </c>
    </row>
    <row r="82" spans="1:31">
      <c r="A82">
        <v>78</v>
      </c>
      <c r="B82">
        <v>78</v>
      </c>
      <c r="C82">
        <v>0</v>
      </c>
      <c r="D82">
        <v>0</v>
      </c>
      <c r="E82">
        <v>1083</v>
      </c>
      <c r="F82">
        <v>8181249.9999989998</v>
      </c>
      <c r="S82" s="2">
        <f t="shared" si="7"/>
        <v>0</v>
      </c>
      <c r="Z82" s="2">
        <f t="shared" si="8"/>
        <v>0</v>
      </c>
      <c r="AA82" s="2">
        <f t="shared" si="12"/>
        <v>0</v>
      </c>
      <c r="AB82">
        <f t="shared" si="9"/>
        <v>0</v>
      </c>
      <c r="AC82" s="2">
        <f t="shared" si="10"/>
        <v>0</v>
      </c>
      <c r="AD82" s="2">
        <f t="shared" si="13"/>
        <v>3</v>
      </c>
      <c r="AE82">
        <f t="shared" si="11"/>
        <v>75</v>
      </c>
    </row>
    <row r="83" spans="1:31">
      <c r="A83">
        <v>79</v>
      </c>
      <c r="B83">
        <v>79</v>
      </c>
      <c r="C83">
        <v>0</v>
      </c>
      <c r="D83">
        <v>0</v>
      </c>
      <c r="E83">
        <v>1524</v>
      </c>
      <c r="F83">
        <v>18491257.180217002</v>
      </c>
      <c r="S83" s="2">
        <f t="shared" si="7"/>
        <v>0</v>
      </c>
      <c r="Z83" s="2">
        <f t="shared" si="8"/>
        <v>0</v>
      </c>
      <c r="AA83" s="2">
        <f t="shared" si="12"/>
        <v>0</v>
      </c>
      <c r="AB83">
        <f t="shared" si="9"/>
        <v>0</v>
      </c>
      <c r="AC83" s="2">
        <f t="shared" si="10"/>
        <v>0</v>
      </c>
      <c r="AD83" s="2">
        <f t="shared" si="13"/>
        <v>3</v>
      </c>
      <c r="AE83">
        <f t="shared" si="11"/>
        <v>75</v>
      </c>
    </row>
    <row r="84" spans="1:31">
      <c r="A84">
        <v>80</v>
      </c>
      <c r="B84">
        <v>80</v>
      </c>
      <c r="C84">
        <v>0</v>
      </c>
      <c r="D84">
        <v>0</v>
      </c>
      <c r="E84">
        <v>2322</v>
      </c>
      <c r="F84">
        <v>21247812.5</v>
      </c>
      <c r="N84">
        <v>80</v>
      </c>
      <c r="O84">
        <v>1</v>
      </c>
      <c r="P84">
        <v>0</v>
      </c>
      <c r="Q84">
        <v>10</v>
      </c>
      <c r="R84">
        <v>161562.5</v>
      </c>
      <c r="S84" s="2">
        <f t="shared" si="7"/>
        <v>0.1615625</v>
      </c>
      <c r="Z84" s="2">
        <f t="shared" si="8"/>
        <v>0</v>
      </c>
      <c r="AA84" s="2">
        <f t="shared" si="12"/>
        <v>0</v>
      </c>
      <c r="AB84">
        <f t="shared" si="9"/>
        <v>0</v>
      </c>
      <c r="AC84" s="2">
        <f t="shared" si="10"/>
        <v>0.1615625</v>
      </c>
      <c r="AD84" s="2">
        <f t="shared" si="13"/>
        <v>3.1615625000000001</v>
      </c>
      <c r="AE84">
        <f t="shared" si="11"/>
        <v>79.0390625</v>
      </c>
    </row>
    <row r="85" spans="1:31">
      <c r="A85">
        <v>81</v>
      </c>
      <c r="B85">
        <v>81</v>
      </c>
      <c r="C85">
        <v>0</v>
      </c>
      <c r="D85">
        <v>0</v>
      </c>
      <c r="E85">
        <v>2332</v>
      </c>
      <c r="F85">
        <v>22459366.022369999</v>
      </c>
      <c r="S85" s="2">
        <f t="shared" si="7"/>
        <v>0</v>
      </c>
      <c r="Z85" s="2">
        <f t="shared" si="8"/>
        <v>0</v>
      </c>
      <c r="AA85" s="2">
        <f t="shared" si="12"/>
        <v>0</v>
      </c>
      <c r="AB85">
        <f t="shared" si="9"/>
        <v>0</v>
      </c>
      <c r="AC85" s="2">
        <f t="shared" si="10"/>
        <v>0</v>
      </c>
      <c r="AD85" s="2">
        <f t="shared" si="13"/>
        <v>3.1615625000000001</v>
      </c>
      <c r="AE85">
        <f t="shared" si="11"/>
        <v>79.0390625</v>
      </c>
    </row>
    <row r="86" spans="1:31">
      <c r="A86">
        <v>82</v>
      </c>
      <c r="B86">
        <v>82</v>
      </c>
      <c r="C86">
        <v>0</v>
      </c>
      <c r="D86">
        <v>0</v>
      </c>
      <c r="E86">
        <v>1243</v>
      </c>
      <c r="F86">
        <v>13956887.078523001</v>
      </c>
      <c r="S86" s="2">
        <f t="shared" si="7"/>
        <v>0</v>
      </c>
      <c r="Z86" s="2">
        <f t="shared" si="8"/>
        <v>0</v>
      </c>
      <c r="AA86" s="2">
        <f t="shared" si="12"/>
        <v>0</v>
      </c>
      <c r="AB86">
        <f t="shared" si="9"/>
        <v>0</v>
      </c>
      <c r="AC86" s="2">
        <f t="shared" si="10"/>
        <v>0</v>
      </c>
      <c r="AD86" s="2">
        <f t="shared" si="13"/>
        <v>3.1615625000000001</v>
      </c>
      <c r="AE86">
        <f t="shared" si="11"/>
        <v>79.0390625</v>
      </c>
    </row>
    <row r="87" spans="1:31">
      <c r="A87">
        <v>83</v>
      </c>
      <c r="B87">
        <v>83</v>
      </c>
      <c r="C87">
        <v>0</v>
      </c>
      <c r="D87">
        <v>0</v>
      </c>
      <c r="E87">
        <v>1755</v>
      </c>
      <c r="F87">
        <v>25850701.232506</v>
      </c>
      <c r="S87" s="2">
        <f t="shared" si="7"/>
        <v>0</v>
      </c>
      <c r="Z87" s="2">
        <f t="shared" si="8"/>
        <v>0</v>
      </c>
      <c r="AA87" s="2">
        <f t="shared" si="12"/>
        <v>0</v>
      </c>
      <c r="AB87">
        <f t="shared" si="9"/>
        <v>0</v>
      </c>
      <c r="AC87" s="2">
        <f t="shared" si="10"/>
        <v>0</v>
      </c>
      <c r="AD87" s="2">
        <f t="shared" si="13"/>
        <v>3.1615625000000001</v>
      </c>
      <c r="AE87">
        <f t="shared" si="11"/>
        <v>79.0390625</v>
      </c>
    </row>
    <row r="88" spans="1:31">
      <c r="A88">
        <v>84</v>
      </c>
      <c r="B88">
        <v>84</v>
      </c>
      <c r="C88">
        <v>0</v>
      </c>
      <c r="D88">
        <v>0</v>
      </c>
      <c r="E88">
        <v>482</v>
      </c>
      <c r="F88">
        <v>4319375</v>
      </c>
      <c r="S88" s="2">
        <f t="shared" si="7"/>
        <v>0</v>
      </c>
      <c r="Z88" s="2">
        <f t="shared" si="8"/>
        <v>0</v>
      </c>
      <c r="AA88" s="2">
        <f t="shared" si="12"/>
        <v>0</v>
      </c>
      <c r="AB88">
        <f t="shared" si="9"/>
        <v>0</v>
      </c>
      <c r="AC88" s="2">
        <f t="shared" si="10"/>
        <v>0</v>
      </c>
      <c r="AD88" s="2">
        <f t="shared" si="13"/>
        <v>3.1615625000000001</v>
      </c>
      <c r="AE88">
        <f t="shared" si="11"/>
        <v>79.0390625</v>
      </c>
    </row>
    <row r="89" spans="1:31">
      <c r="A89">
        <v>85</v>
      </c>
      <c r="B89">
        <v>85</v>
      </c>
      <c r="C89">
        <v>0</v>
      </c>
      <c r="D89">
        <v>0</v>
      </c>
      <c r="E89">
        <v>1059</v>
      </c>
      <c r="F89">
        <v>8655000</v>
      </c>
      <c r="S89" s="2">
        <f t="shared" si="7"/>
        <v>0</v>
      </c>
      <c r="Z89" s="2">
        <f t="shared" si="8"/>
        <v>0</v>
      </c>
      <c r="AA89" s="2">
        <f t="shared" si="12"/>
        <v>0</v>
      </c>
      <c r="AB89">
        <f t="shared" si="9"/>
        <v>0</v>
      </c>
      <c r="AC89" s="2">
        <f t="shared" si="10"/>
        <v>0</v>
      </c>
      <c r="AD89" s="2">
        <f t="shared" si="13"/>
        <v>3.1615625000000001</v>
      </c>
      <c r="AE89">
        <f t="shared" si="11"/>
        <v>79.0390625</v>
      </c>
    </row>
    <row r="90" spans="1:31">
      <c r="A90">
        <v>86</v>
      </c>
      <c r="B90">
        <v>86</v>
      </c>
      <c r="C90">
        <v>0</v>
      </c>
      <c r="D90">
        <v>0</v>
      </c>
      <c r="E90">
        <v>1972</v>
      </c>
      <c r="F90">
        <v>15181562.5</v>
      </c>
      <c r="N90">
        <v>86</v>
      </c>
      <c r="O90">
        <v>1</v>
      </c>
      <c r="P90">
        <v>0</v>
      </c>
      <c r="Q90">
        <v>28</v>
      </c>
      <c r="R90">
        <v>297187.5</v>
      </c>
      <c r="S90" s="2">
        <f t="shared" si="7"/>
        <v>0.29718749999999999</v>
      </c>
      <c r="Z90" s="2">
        <f t="shared" si="8"/>
        <v>0</v>
      </c>
      <c r="AA90" s="2">
        <f t="shared" si="12"/>
        <v>0</v>
      </c>
      <c r="AB90">
        <f t="shared" si="9"/>
        <v>0</v>
      </c>
      <c r="AC90" s="2">
        <f t="shared" si="10"/>
        <v>0.29718749999999999</v>
      </c>
      <c r="AD90" s="2">
        <f t="shared" si="13"/>
        <v>3.4587500000000002</v>
      </c>
      <c r="AE90">
        <f t="shared" si="11"/>
        <v>86.46875</v>
      </c>
    </row>
    <row r="91" spans="1:31">
      <c r="A91">
        <v>87</v>
      </c>
      <c r="B91">
        <v>87</v>
      </c>
      <c r="C91">
        <v>0</v>
      </c>
      <c r="D91">
        <v>0</v>
      </c>
      <c r="E91">
        <v>2048</v>
      </c>
      <c r="F91">
        <v>26011875</v>
      </c>
      <c r="N91">
        <v>87</v>
      </c>
      <c r="O91">
        <v>1</v>
      </c>
      <c r="P91">
        <v>0</v>
      </c>
      <c r="Q91">
        <v>17</v>
      </c>
      <c r="R91">
        <v>138750</v>
      </c>
      <c r="S91" s="2">
        <f t="shared" si="7"/>
        <v>0.13875000000000001</v>
      </c>
      <c r="Z91" s="2">
        <f t="shared" si="8"/>
        <v>0</v>
      </c>
      <c r="AA91" s="2">
        <f t="shared" si="12"/>
        <v>0</v>
      </c>
      <c r="AB91">
        <f t="shared" si="9"/>
        <v>0</v>
      </c>
      <c r="AC91" s="2">
        <f t="shared" si="10"/>
        <v>0.13875000000000001</v>
      </c>
      <c r="AD91" s="2">
        <f t="shared" si="13"/>
        <v>3.5975000000000001</v>
      </c>
      <c r="AE91">
        <f t="shared" si="11"/>
        <v>89.9375</v>
      </c>
    </row>
    <row r="92" spans="1:31">
      <c r="A92">
        <v>88</v>
      </c>
      <c r="B92">
        <v>88</v>
      </c>
      <c r="C92">
        <v>0</v>
      </c>
      <c r="D92">
        <v>0</v>
      </c>
      <c r="E92">
        <v>3613</v>
      </c>
      <c r="F92">
        <v>20484394.641295999</v>
      </c>
      <c r="N92">
        <v>88</v>
      </c>
      <c r="O92">
        <v>1</v>
      </c>
      <c r="P92">
        <v>0</v>
      </c>
      <c r="Q92">
        <v>15</v>
      </c>
      <c r="R92">
        <v>48125</v>
      </c>
      <c r="S92" s="2">
        <f t="shared" si="7"/>
        <v>4.8125000000000001E-2</v>
      </c>
      <c r="Z92" s="2">
        <f t="shared" si="8"/>
        <v>0</v>
      </c>
      <c r="AA92" s="2">
        <f t="shared" si="12"/>
        <v>0</v>
      </c>
      <c r="AB92">
        <f t="shared" si="9"/>
        <v>0</v>
      </c>
      <c r="AC92" s="2">
        <f t="shared" si="10"/>
        <v>4.8125000000000001E-2</v>
      </c>
      <c r="AD92" s="2">
        <f t="shared" si="13"/>
        <v>3.6456250000000003</v>
      </c>
      <c r="AE92">
        <f t="shared" si="11"/>
        <v>91.140625000000014</v>
      </c>
    </row>
    <row r="93" spans="1:31">
      <c r="A93">
        <v>89</v>
      </c>
      <c r="B93">
        <v>89</v>
      </c>
      <c r="C93">
        <v>0</v>
      </c>
      <c r="D93">
        <v>0</v>
      </c>
      <c r="E93">
        <v>480</v>
      </c>
      <c r="F93">
        <v>9995000</v>
      </c>
      <c r="S93" s="2">
        <f t="shared" si="7"/>
        <v>0</v>
      </c>
      <c r="Z93" s="2">
        <f t="shared" si="8"/>
        <v>0</v>
      </c>
      <c r="AA93" s="2">
        <f t="shared" si="12"/>
        <v>0</v>
      </c>
      <c r="AB93">
        <f t="shared" si="9"/>
        <v>0</v>
      </c>
      <c r="AC93" s="2">
        <f t="shared" si="10"/>
        <v>0</v>
      </c>
      <c r="AD93" s="2">
        <f t="shared" si="13"/>
        <v>3.6456250000000003</v>
      </c>
      <c r="AE93">
        <f t="shared" si="11"/>
        <v>91.140625000000014</v>
      </c>
    </row>
    <row r="94" spans="1:31">
      <c r="A94">
        <v>90</v>
      </c>
      <c r="B94">
        <v>90</v>
      </c>
      <c r="C94">
        <v>0</v>
      </c>
      <c r="D94">
        <v>0</v>
      </c>
      <c r="E94">
        <v>377</v>
      </c>
      <c r="F94">
        <v>22753750</v>
      </c>
      <c r="S94" s="2">
        <f t="shared" si="7"/>
        <v>0</v>
      </c>
      <c r="Z94" s="2">
        <f t="shared" si="8"/>
        <v>0</v>
      </c>
      <c r="AA94" s="2">
        <f t="shared" si="12"/>
        <v>0</v>
      </c>
      <c r="AB94">
        <f t="shared" si="9"/>
        <v>0</v>
      </c>
      <c r="AC94" s="2">
        <f t="shared" si="10"/>
        <v>0</v>
      </c>
      <c r="AD94" s="2">
        <f t="shared" si="13"/>
        <v>3.6456250000000003</v>
      </c>
      <c r="AE94">
        <f t="shared" si="11"/>
        <v>91.140625000000014</v>
      </c>
    </row>
    <row r="95" spans="1:31">
      <c r="A95">
        <v>91</v>
      </c>
      <c r="B95">
        <v>91</v>
      </c>
      <c r="C95">
        <v>0</v>
      </c>
      <c r="D95">
        <v>0</v>
      </c>
      <c r="E95">
        <v>114</v>
      </c>
      <c r="F95">
        <v>483125</v>
      </c>
      <c r="S95" s="2">
        <f t="shared" si="7"/>
        <v>0</v>
      </c>
      <c r="Z95" s="2">
        <f t="shared" si="8"/>
        <v>0</v>
      </c>
      <c r="AA95" s="2">
        <f t="shared" si="12"/>
        <v>0</v>
      </c>
      <c r="AB95">
        <f t="shared" si="9"/>
        <v>0</v>
      </c>
      <c r="AC95" s="2">
        <f t="shared" si="10"/>
        <v>0</v>
      </c>
      <c r="AD95" s="2">
        <f t="shared" si="13"/>
        <v>3.6456250000000003</v>
      </c>
      <c r="AE95">
        <f t="shared" si="11"/>
        <v>91.140625000000014</v>
      </c>
    </row>
    <row r="96" spans="1:31">
      <c r="A96">
        <v>92</v>
      </c>
      <c r="B96">
        <v>92</v>
      </c>
      <c r="C96">
        <v>0</v>
      </c>
      <c r="D96">
        <v>0</v>
      </c>
      <c r="E96">
        <v>568</v>
      </c>
      <c r="F96">
        <v>4168906.25</v>
      </c>
      <c r="N96">
        <v>92</v>
      </c>
      <c r="O96">
        <v>1</v>
      </c>
      <c r="P96">
        <v>0</v>
      </c>
      <c r="Q96">
        <v>43</v>
      </c>
      <c r="R96">
        <v>151093.75</v>
      </c>
      <c r="S96" s="2">
        <f t="shared" si="7"/>
        <v>0.15109375</v>
      </c>
      <c r="Z96" s="2">
        <f t="shared" si="8"/>
        <v>0</v>
      </c>
      <c r="AA96" s="2">
        <f t="shared" si="12"/>
        <v>0</v>
      </c>
      <c r="AB96">
        <f t="shared" si="9"/>
        <v>0</v>
      </c>
      <c r="AC96" s="2">
        <f t="shared" si="10"/>
        <v>0.15109375</v>
      </c>
      <c r="AD96" s="2">
        <f t="shared" si="13"/>
        <v>3.7967187500000001</v>
      </c>
      <c r="AE96">
        <f t="shared" si="11"/>
        <v>94.91796875</v>
      </c>
    </row>
    <row r="97" spans="1:31">
      <c r="A97">
        <v>93</v>
      </c>
      <c r="B97">
        <v>93</v>
      </c>
      <c r="C97">
        <v>0</v>
      </c>
      <c r="D97">
        <v>0</v>
      </c>
      <c r="E97">
        <v>206</v>
      </c>
      <c r="F97">
        <v>1964375</v>
      </c>
      <c r="N97">
        <v>93</v>
      </c>
      <c r="O97">
        <v>1</v>
      </c>
      <c r="P97">
        <v>0</v>
      </c>
      <c r="Q97">
        <v>8</v>
      </c>
      <c r="R97">
        <v>65781.875</v>
      </c>
      <c r="S97" s="2">
        <f t="shared" si="7"/>
        <v>6.5781875000000004E-2</v>
      </c>
      <c r="U97">
        <v>93</v>
      </c>
      <c r="V97">
        <v>1</v>
      </c>
      <c r="W97">
        <v>1</v>
      </c>
      <c r="X97">
        <v>2</v>
      </c>
      <c r="Y97">
        <v>455.625</v>
      </c>
      <c r="Z97" s="2">
        <f t="shared" si="8"/>
        <v>4.5562499999999998E-4</v>
      </c>
      <c r="AA97" s="2">
        <f t="shared" si="12"/>
        <v>4.5562499999999998E-4</v>
      </c>
      <c r="AB97">
        <f t="shared" si="9"/>
        <v>78.793774319066145</v>
      </c>
      <c r="AC97" s="2">
        <f t="shared" si="10"/>
        <v>6.6237500000000005E-2</v>
      </c>
      <c r="AD97" s="2">
        <f t="shared" si="13"/>
        <v>3.8629562500000003</v>
      </c>
      <c r="AE97">
        <f t="shared" si="11"/>
        <v>96.573906250000007</v>
      </c>
    </row>
    <row r="98" spans="1:31">
      <c r="A98">
        <v>94</v>
      </c>
      <c r="B98">
        <v>94</v>
      </c>
      <c r="C98">
        <v>0</v>
      </c>
      <c r="D98">
        <v>0</v>
      </c>
      <c r="E98">
        <v>219</v>
      </c>
      <c r="F98">
        <v>5387968.75</v>
      </c>
      <c r="N98">
        <v>94</v>
      </c>
      <c r="O98">
        <v>1</v>
      </c>
      <c r="P98">
        <v>0</v>
      </c>
      <c r="Q98">
        <v>18</v>
      </c>
      <c r="R98">
        <v>136921.125</v>
      </c>
      <c r="S98" s="2">
        <f t="shared" si="7"/>
        <v>0.136921125</v>
      </c>
      <c r="U98">
        <v>94</v>
      </c>
      <c r="V98">
        <v>1</v>
      </c>
      <c r="W98">
        <v>1</v>
      </c>
      <c r="X98">
        <v>1</v>
      </c>
      <c r="Y98">
        <v>122.625</v>
      </c>
      <c r="Z98" s="2">
        <f t="shared" si="8"/>
        <v>1.2262500000000001E-4</v>
      </c>
      <c r="AA98" s="2">
        <f t="shared" si="12"/>
        <v>5.7824999999999999E-4</v>
      </c>
      <c r="AB98">
        <f t="shared" si="9"/>
        <v>100</v>
      </c>
      <c r="AC98" s="2">
        <f t="shared" si="10"/>
        <v>0.13704374999999999</v>
      </c>
      <c r="AD98" s="2">
        <f t="shared" si="13"/>
        <v>4</v>
      </c>
      <c r="AE98">
        <f t="shared" si="11"/>
        <v>100</v>
      </c>
    </row>
    <row r="99" spans="1:31">
      <c r="A99">
        <v>95</v>
      </c>
      <c r="B99">
        <v>95</v>
      </c>
      <c r="C99">
        <v>0</v>
      </c>
      <c r="D99">
        <v>0</v>
      </c>
      <c r="E99">
        <v>680</v>
      </c>
      <c r="F99">
        <v>3533125</v>
      </c>
      <c r="S99" s="2">
        <f t="shared" si="7"/>
        <v>0</v>
      </c>
      <c r="Z99" s="2">
        <f t="shared" si="8"/>
        <v>0</v>
      </c>
      <c r="AA99" s="2">
        <f t="shared" si="12"/>
        <v>5.7824999999999999E-4</v>
      </c>
      <c r="AB99">
        <f t="shared" si="9"/>
        <v>100</v>
      </c>
      <c r="AC99" s="2">
        <f t="shared" si="10"/>
        <v>0</v>
      </c>
      <c r="AD99" s="2">
        <f t="shared" si="13"/>
        <v>4</v>
      </c>
      <c r="AE99">
        <f t="shared" si="11"/>
        <v>100</v>
      </c>
    </row>
    <row r="100" spans="1:31">
      <c r="A100">
        <v>96</v>
      </c>
      <c r="B100">
        <v>96</v>
      </c>
      <c r="C100">
        <v>0</v>
      </c>
      <c r="D100">
        <v>0</v>
      </c>
      <c r="E100">
        <v>258</v>
      </c>
      <c r="F100">
        <v>1509375</v>
      </c>
      <c r="S100" s="2">
        <f t="shared" si="7"/>
        <v>0</v>
      </c>
      <c r="Z100" s="2">
        <f t="shared" si="8"/>
        <v>0</v>
      </c>
      <c r="AA100" s="2">
        <f t="shared" si="12"/>
        <v>5.7824999999999999E-4</v>
      </c>
      <c r="AB100">
        <f t="shared" si="9"/>
        <v>100</v>
      </c>
      <c r="AC100" s="2">
        <f t="shared" si="10"/>
        <v>0</v>
      </c>
      <c r="AD100" s="2">
        <f t="shared" si="13"/>
        <v>4</v>
      </c>
      <c r="AE100">
        <f t="shared" si="11"/>
        <v>100</v>
      </c>
    </row>
    <row r="101" spans="1:31">
      <c r="A101">
        <v>97</v>
      </c>
      <c r="B101">
        <v>97</v>
      </c>
      <c r="C101">
        <v>0</v>
      </c>
      <c r="D101">
        <v>0</v>
      </c>
      <c r="E101">
        <v>270</v>
      </c>
      <c r="F101">
        <v>4308125</v>
      </c>
      <c r="S101" s="2">
        <f t="shared" si="7"/>
        <v>0</v>
      </c>
      <c r="Z101" s="2">
        <f t="shared" si="8"/>
        <v>0</v>
      </c>
      <c r="AA101" s="2">
        <f t="shared" si="12"/>
        <v>5.7824999999999999E-4</v>
      </c>
      <c r="AB101">
        <f t="shared" si="9"/>
        <v>100</v>
      </c>
      <c r="AC101" s="2">
        <f t="shared" si="10"/>
        <v>0</v>
      </c>
      <c r="AD101" s="2">
        <f t="shared" si="13"/>
        <v>4</v>
      </c>
      <c r="AE101">
        <f t="shared" si="11"/>
        <v>100</v>
      </c>
    </row>
    <row r="102" spans="1:31">
      <c r="A102">
        <v>98</v>
      </c>
      <c r="B102">
        <v>98</v>
      </c>
      <c r="C102">
        <v>0</v>
      </c>
      <c r="D102">
        <v>0</v>
      </c>
      <c r="E102">
        <v>7</v>
      </c>
      <c r="F102">
        <v>10625</v>
      </c>
      <c r="S102" s="2">
        <f t="shared" si="7"/>
        <v>0</v>
      </c>
      <c r="Z102" s="2">
        <f t="shared" si="8"/>
        <v>0</v>
      </c>
      <c r="AA102" s="2">
        <f t="shared" si="12"/>
        <v>5.7824999999999999E-4</v>
      </c>
      <c r="AB102">
        <f t="shared" si="9"/>
        <v>100</v>
      </c>
      <c r="AC102" s="2">
        <f t="shared" si="10"/>
        <v>0</v>
      </c>
      <c r="AD102" s="2">
        <f t="shared" si="13"/>
        <v>4</v>
      </c>
      <c r="AE102">
        <f t="shared" si="11"/>
        <v>100</v>
      </c>
    </row>
    <row r="103" spans="1:31">
      <c r="A103">
        <v>99</v>
      </c>
      <c r="S103" s="2">
        <f t="shared" si="7"/>
        <v>0</v>
      </c>
      <c r="Z103" s="2">
        <f t="shared" si="8"/>
        <v>0</v>
      </c>
      <c r="AA103" s="2">
        <f t="shared" si="12"/>
        <v>5.7824999999999999E-4</v>
      </c>
      <c r="AB103">
        <f t="shared" si="9"/>
        <v>100</v>
      </c>
      <c r="AC103" s="2">
        <f t="shared" si="10"/>
        <v>0</v>
      </c>
      <c r="AD103" s="2">
        <f t="shared" si="13"/>
        <v>4</v>
      </c>
      <c r="AE103">
        <f t="shared" si="11"/>
        <v>100</v>
      </c>
    </row>
    <row r="104" spans="1:31">
      <c r="A104">
        <v>100</v>
      </c>
      <c r="S104" s="2">
        <f>R104/(1000*1000)</f>
        <v>0</v>
      </c>
      <c r="Z104" s="2">
        <f>Y104/(1000*1000)</f>
        <v>0</v>
      </c>
      <c r="AA104" s="2">
        <f t="shared" si="12"/>
        <v>5.7824999999999999E-4</v>
      </c>
      <c r="AB104">
        <f t="shared" si="9"/>
        <v>100</v>
      </c>
      <c r="AC104" s="2">
        <f t="shared" si="10"/>
        <v>0</v>
      </c>
      <c r="AD104" s="2">
        <f t="shared" si="13"/>
        <v>4</v>
      </c>
      <c r="AE104">
        <f t="shared" si="11"/>
        <v>100</v>
      </c>
    </row>
  </sheetData>
  <mergeCells count="4">
    <mergeCell ref="B1:F1"/>
    <mergeCell ref="H1:L1"/>
    <mergeCell ref="N1:R1"/>
    <mergeCell ref="U1:Y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H102"/>
  <sheetViews>
    <sheetView workbookViewId="0">
      <selection activeCell="L22" sqref="L22"/>
    </sheetView>
  </sheetViews>
  <sheetFormatPr defaultRowHeight="15"/>
  <sheetData>
    <row r="1" spans="1:8">
      <c r="A1" t="s">
        <v>5</v>
      </c>
      <c r="B1" t="s">
        <v>11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>
      <c r="A2">
        <v>0</v>
      </c>
      <c r="B2" s="2">
        <f>(Auck!AC4+Waik!AC4+N_Roto!AC4+S_Roto!AC4)</f>
        <v>0</v>
      </c>
      <c r="C2" s="2">
        <f>(Auck!S4+Waik!S4+N_Roto!S4+S_Roto!S4)</f>
        <v>0</v>
      </c>
      <c r="D2" s="2">
        <f>(Auck!Z4+Waik!Z4+S_Roto!Z4+N_Roto!Z4)</f>
        <v>0</v>
      </c>
      <c r="E2" s="2">
        <f>B2</f>
        <v>0</v>
      </c>
      <c r="F2" s="2">
        <f>D2</f>
        <v>0</v>
      </c>
      <c r="G2">
        <f>(E2/E$102)*100</f>
        <v>0</v>
      </c>
      <c r="H2">
        <f>(F2/F$102)*100</f>
        <v>0</v>
      </c>
    </row>
    <row r="3" spans="1:8">
      <c r="A3">
        <v>1</v>
      </c>
      <c r="B3" s="2">
        <f>(Auck!AC5+Waik!AC5+N_Roto!AC5+S_Roto!AC5)</f>
        <v>0</v>
      </c>
      <c r="C3" s="2">
        <f>(Auck!S5+Waik!S5+N_Roto!S5+S_Roto!S5)</f>
        <v>0</v>
      </c>
      <c r="D3" s="2">
        <f>(Auck!Z5+Waik!Z5+S_Roto!Z5+N_Roto!Z5)</f>
        <v>0</v>
      </c>
      <c r="E3" s="2">
        <f>E2+B3</f>
        <v>0</v>
      </c>
      <c r="F3" s="2">
        <f>F2+D3</f>
        <v>0</v>
      </c>
      <c r="G3">
        <f t="shared" ref="G3:G66" si="0">(E3/E$102)*100</f>
        <v>0</v>
      </c>
      <c r="H3">
        <f t="shared" ref="H3:H66" si="1">(F3/F$102)*100</f>
        <v>0</v>
      </c>
    </row>
    <row r="4" spans="1:8">
      <c r="A4">
        <v>2</v>
      </c>
      <c r="B4" s="2">
        <f>(Auck!AC6+Waik!AC6+N_Roto!AC6+S_Roto!AC6)</f>
        <v>0</v>
      </c>
      <c r="C4" s="2">
        <f>(Auck!S6+Waik!S6+N_Roto!S6+S_Roto!S6)</f>
        <v>0</v>
      </c>
      <c r="D4" s="2">
        <f>(Auck!Z6+Waik!Z6+S_Roto!Z6+N_Roto!Z6)</f>
        <v>0</v>
      </c>
      <c r="E4" s="2">
        <f t="shared" ref="E4:E67" si="2">E3+B4</f>
        <v>0</v>
      </c>
      <c r="F4" s="2">
        <f t="shared" ref="F4:F67" si="3">F3+D4</f>
        <v>0</v>
      </c>
      <c r="G4">
        <f t="shared" si="0"/>
        <v>0</v>
      </c>
      <c r="H4">
        <f t="shared" si="1"/>
        <v>0</v>
      </c>
    </row>
    <row r="5" spans="1:8">
      <c r="A5">
        <v>3</v>
      </c>
      <c r="B5" s="2">
        <f>(Auck!AC7+Waik!AC7+N_Roto!AC7+S_Roto!AC7)</f>
        <v>0</v>
      </c>
      <c r="C5" s="2">
        <f>(Auck!S7+Waik!S7+N_Roto!S7+S_Roto!S7)</f>
        <v>0</v>
      </c>
      <c r="D5" s="2">
        <f>(Auck!Z7+Waik!Z7+S_Roto!Z7+N_Roto!Z7)</f>
        <v>0</v>
      </c>
      <c r="E5" s="2">
        <f t="shared" si="2"/>
        <v>0</v>
      </c>
      <c r="F5" s="2">
        <f t="shared" si="3"/>
        <v>0</v>
      </c>
      <c r="G5">
        <f t="shared" si="0"/>
        <v>0</v>
      </c>
      <c r="H5">
        <f t="shared" si="1"/>
        <v>0</v>
      </c>
    </row>
    <row r="6" spans="1:8">
      <c r="A6">
        <v>4</v>
      </c>
      <c r="B6" s="2">
        <f>(Auck!AC8+Waik!AC8+N_Roto!AC8+S_Roto!AC8)</f>
        <v>0</v>
      </c>
      <c r="C6" s="2">
        <f>(Auck!S8+Waik!S8+N_Roto!S8+S_Roto!S8)</f>
        <v>0</v>
      </c>
      <c r="D6" s="2">
        <f>(Auck!Z8+Waik!Z8+S_Roto!Z8+N_Roto!Z8)</f>
        <v>0</v>
      </c>
      <c r="E6" s="2">
        <f t="shared" si="2"/>
        <v>0</v>
      </c>
      <c r="F6" s="2">
        <f t="shared" si="3"/>
        <v>0</v>
      </c>
      <c r="G6">
        <f t="shared" si="0"/>
        <v>0</v>
      </c>
      <c r="H6">
        <f t="shared" si="1"/>
        <v>0</v>
      </c>
    </row>
    <row r="7" spans="1:8">
      <c r="A7">
        <v>5</v>
      </c>
      <c r="B7" s="2">
        <f>(Auck!AC9+Waik!AC9+N_Roto!AC9+S_Roto!AC9)</f>
        <v>0</v>
      </c>
      <c r="C7" s="2">
        <f>(Auck!S9+Waik!S9+N_Roto!S9+S_Roto!S9)</f>
        <v>0</v>
      </c>
      <c r="D7" s="2">
        <f>(Auck!Z9+Waik!Z9+S_Roto!Z9+N_Roto!Z9)</f>
        <v>0</v>
      </c>
      <c r="E7" s="2">
        <f t="shared" si="2"/>
        <v>0</v>
      </c>
      <c r="F7" s="2">
        <f t="shared" si="3"/>
        <v>0</v>
      </c>
      <c r="G7">
        <f t="shared" si="0"/>
        <v>0</v>
      </c>
      <c r="H7">
        <f t="shared" si="1"/>
        <v>0</v>
      </c>
    </row>
    <row r="8" spans="1:8">
      <c r="A8">
        <v>6</v>
      </c>
      <c r="B8" s="2">
        <f>(Auck!AC10+Waik!AC10+N_Roto!AC10+S_Roto!AC10)</f>
        <v>0</v>
      </c>
      <c r="C8" s="2">
        <f>(Auck!S10+Waik!S10+N_Roto!S10+S_Roto!S10)</f>
        <v>0</v>
      </c>
      <c r="D8" s="2">
        <f>(Auck!Z10+Waik!Z10+S_Roto!Z10+N_Roto!Z10)</f>
        <v>0</v>
      </c>
      <c r="E8" s="2">
        <f t="shared" si="2"/>
        <v>0</v>
      </c>
      <c r="F8" s="2">
        <f t="shared" si="3"/>
        <v>0</v>
      </c>
      <c r="G8">
        <f t="shared" si="0"/>
        <v>0</v>
      </c>
      <c r="H8">
        <f t="shared" si="1"/>
        <v>0</v>
      </c>
    </row>
    <row r="9" spans="1:8">
      <c r="A9">
        <v>7</v>
      </c>
      <c r="B9" s="2">
        <f>(Auck!AC11+Waik!AC11+N_Roto!AC11+S_Roto!AC11)</f>
        <v>0</v>
      </c>
      <c r="C9" s="2">
        <f>(Auck!S11+Waik!S11+N_Roto!S11+S_Roto!S11)</f>
        <v>0</v>
      </c>
      <c r="D9" s="2">
        <f>(Auck!Z11+Waik!Z11+S_Roto!Z11+N_Roto!Z11)</f>
        <v>0</v>
      </c>
      <c r="E9" s="2">
        <f t="shared" si="2"/>
        <v>0</v>
      </c>
      <c r="F9" s="2">
        <f t="shared" si="3"/>
        <v>0</v>
      </c>
      <c r="G9">
        <f t="shared" si="0"/>
        <v>0</v>
      </c>
      <c r="H9">
        <f t="shared" si="1"/>
        <v>0</v>
      </c>
    </row>
    <row r="10" spans="1:8">
      <c r="A10">
        <v>8</v>
      </c>
      <c r="B10" s="2">
        <f>(Auck!AC12+Waik!AC12+N_Roto!AC12+S_Roto!AC12)</f>
        <v>0</v>
      </c>
      <c r="C10" s="2">
        <f>(Auck!S12+Waik!S12+N_Roto!S12+S_Roto!S12)</f>
        <v>0</v>
      </c>
      <c r="D10" s="2">
        <f>(Auck!Z12+Waik!Z12+S_Roto!Z12+N_Roto!Z12)</f>
        <v>0</v>
      </c>
      <c r="E10" s="2">
        <f t="shared" si="2"/>
        <v>0</v>
      </c>
      <c r="F10" s="2">
        <f t="shared" si="3"/>
        <v>0</v>
      </c>
      <c r="G10">
        <f t="shared" si="0"/>
        <v>0</v>
      </c>
      <c r="H10">
        <f t="shared" si="1"/>
        <v>0</v>
      </c>
    </row>
    <row r="11" spans="1:8">
      <c r="A11">
        <v>9</v>
      </c>
      <c r="B11" s="2">
        <f>(Auck!AC13+Waik!AC13+N_Roto!AC13+S_Roto!AC13)</f>
        <v>0</v>
      </c>
      <c r="C11" s="2">
        <f>(Auck!S13+Waik!S13+N_Roto!S13+S_Roto!S13)</f>
        <v>0</v>
      </c>
      <c r="D11" s="2">
        <f>(Auck!Z13+Waik!Z13+S_Roto!Z13+N_Roto!Z13)</f>
        <v>0</v>
      </c>
      <c r="E11" s="2">
        <f t="shared" si="2"/>
        <v>0</v>
      </c>
      <c r="F11" s="2">
        <f t="shared" si="3"/>
        <v>0</v>
      </c>
      <c r="G11">
        <f t="shared" si="0"/>
        <v>0</v>
      </c>
      <c r="H11">
        <f t="shared" si="1"/>
        <v>0</v>
      </c>
    </row>
    <row r="12" spans="1:8">
      <c r="A12">
        <v>10</v>
      </c>
      <c r="B12" s="2">
        <f>(Auck!AC14+Waik!AC14+N_Roto!AC14+S_Roto!AC14)</f>
        <v>0</v>
      </c>
      <c r="C12" s="2">
        <f>(Auck!S14+Waik!S14+N_Roto!S14+S_Roto!S14)</f>
        <v>0</v>
      </c>
      <c r="D12" s="2">
        <f>(Auck!Z14+Waik!Z14+S_Roto!Z14+N_Roto!Z14)</f>
        <v>0</v>
      </c>
      <c r="E12" s="2">
        <f t="shared" si="2"/>
        <v>0</v>
      </c>
      <c r="F12" s="2">
        <f t="shared" si="3"/>
        <v>0</v>
      </c>
      <c r="G12">
        <f t="shared" si="0"/>
        <v>0</v>
      </c>
      <c r="H12">
        <f t="shared" si="1"/>
        <v>0</v>
      </c>
    </row>
    <row r="13" spans="1:8">
      <c r="A13">
        <v>11</v>
      </c>
      <c r="B13" s="2">
        <f>(Auck!AC15+Waik!AC15+N_Roto!AC15+S_Roto!AC15)</f>
        <v>0</v>
      </c>
      <c r="C13" s="2">
        <f>(Auck!S15+Waik!S15+N_Roto!S15+S_Roto!S15)</f>
        <v>0</v>
      </c>
      <c r="D13" s="2">
        <f>(Auck!Z15+Waik!Z15+S_Roto!Z15+N_Roto!Z15)</f>
        <v>0</v>
      </c>
      <c r="E13" s="2">
        <f t="shared" si="2"/>
        <v>0</v>
      </c>
      <c r="F13" s="2">
        <f t="shared" si="3"/>
        <v>0</v>
      </c>
      <c r="G13">
        <f t="shared" si="0"/>
        <v>0</v>
      </c>
      <c r="H13">
        <f t="shared" si="1"/>
        <v>0</v>
      </c>
    </row>
    <row r="14" spans="1:8">
      <c r="A14">
        <v>12</v>
      </c>
      <c r="B14" s="2">
        <f>(Auck!AC16+Waik!AC16+N_Roto!AC16+S_Roto!AC16)</f>
        <v>0</v>
      </c>
      <c r="C14" s="2">
        <f>(Auck!S16+Waik!S16+N_Roto!S16+S_Roto!S16)</f>
        <v>0</v>
      </c>
      <c r="D14" s="2">
        <f>(Auck!Z16+Waik!Z16+S_Roto!Z16+N_Roto!Z16)</f>
        <v>0</v>
      </c>
      <c r="E14" s="2">
        <f t="shared" si="2"/>
        <v>0</v>
      </c>
      <c r="F14" s="2">
        <f t="shared" si="3"/>
        <v>0</v>
      </c>
      <c r="G14">
        <f t="shared" si="0"/>
        <v>0</v>
      </c>
      <c r="H14">
        <f t="shared" si="1"/>
        <v>0</v>
      </c>
    </row>
    <row r="15" spans="1:8">
      <c r="A15">
        <v>13</v>
      </c>
      <c r="B15" s="2">
        <f>(Auck!AC17+Waik!AC17+N_Roto!AC17+S_Roto!AC17)</f>
        <v>0</v>
      </c>
      <c r="C15" s="2">
        <f>(Auck!S17+Waik!S17+N_Roto!S17+S_Roto!S17)</f>
        <v>0</v>
      </c>
      <c r="D15" s="2">
        <f>(Auck!Z17+Waik!Z17+S_Roto!Z17+N_Roto!Z17)</f>
        <v>0</v>
      </c>
      <c r="E15" s="2">
        <f t="shared" si="2"/>
        <v>0</v>
      </c>
      <c r="F15" s="2">
        <f t="shared" si="3"/>
        <v>0</v>
      </c>
      <c r="G15">
        <f t="shared" si="0"/>
        <v>0</v>
      </c>
      <c r="H15">
        <f t="shared" si="1"/>
        <v>0</v>
      </c>
    </row>
    <row r="16" spans="1:8">
      <c r="A16">
        <v>14</v>
      </c>
      <c r="B16" s="2">
        <f>(Auck!AC18+Waik!AC18+N_Roto!AC18+S_Roto!AC18)</f>
        <v>0</v>
      </c>
      <c r="C16" s="2">
        <f>(Auck!S18+Waik!S18+N_Roto!S18+S_Roto!S18)</f>
        <v>0</v>
      </c>
      <c r="D16" s="2">
        <f>(Auck!Z18+Waik!Z18+S_Roto!Z18+N_Roto!Z18)</f>
        <v>0</v>
      </c>
      <c r="E16" s="2">
        <f t="shared" si="2"/>
        <v>0</v>
      </c>
      <c r="F16" s="2">
        <f t="shared" si="3"/>
        <v>0</v>
      </c>
      <c r="G16">
        <f t="shared" si="0"/>
        <v>0</v>
      </c>
      <c r="H16">
        <f t="shared" si="1"/>
        <v>0</v>
      </c>
    </row>
    <row r="17" spans="1:8">
      <c r="A17">
        <v>15</v>
      </c>
      <c r="B17" s="2">
        <f>(Auck!AC19+Waik!AC19+N_Roto!AC19+S_Roto!AC19)</f>
        <v>2.1718749999999998E-2</v>
      </c>
      <c r="C17" s="2">
        <f>(Auck!S19+Waik!S19+N_Roto!S19+S_Roto!S19)</f>
        <v>2.1718749999999998E-2</v>
      </c>
      <c r="D17" s="2">
        <f>(Auck!Z19+Waik!Z19+S_Roto!Z19+N_Roto!Z19)</f>
        <v>0</v>
      </c>
      <c r="E17" s="2">
        <f t="shared" si="2"/>
        <v>2.1718749999999998E-2</v>
      </c>
      <c r="F17" s="2">
        <f t="shared" si="3"/>
        <v>0</v>
      </c>
      <c r="G17">
        <f t="shared" si="0"/>
        <v>4.3437889366416405E-2</v>
      </c>
      <c r="H17">
        <f t="shared" si="1"/>
        <v>0</v>
      </c>
    </row>
    <row r="18" spans="1:8">
      <c r="A18">
        <v>16</v>
      </c>
      <c r="B18" s="2">
        <f>(Auck!AC20+Waik!AC20+N_Roto!AC20+S_Roto!AC20)</f>
        <v>0</v>
      </c>
      <c r="C18" s="2">
        <f>(Auck!S20+Waik!S20+N_Roto!S20+S_Roto!S20)</f>
        <v>0</v>
      </c>
      <c r="D18" s="2">
        <f>(Auck!Z20+Waik!Z20+S_Roto!Z20+N_Roto!Z20)</f>
        <v>0</v>
      </c>
      <c r="E18" s="2">
        <f t="shared" si="2"/>
        <v>2.1718749999999998E-2</v>
      </c>
      <c r="F18" s="2">
        <f t="shared" si="3"/>
        <v>0</v>
      </c>
      <c r="G18">
        <f t="shared" si="0"/>
        <v>4.3437889366416405E-2</v>
      </c>
      <c r="H18">
        <f t="shared" si="1"/>
        <v>0</v>
      </c>
    </row>
    <row r="19" spans="1:8">
      <c r="A19">
        <v>17</v>
      </c>
      <c r="B19" s="2">
        <f>(Auck!AC21+Waik!AC21+N_Roto!AC21+S_Roto!AC21)</f>
        <v>0.88921874999999995</v>
      </c>
      <c r="C19" s="2">
        <f>(Auck!S21+Waik!S21+N_Roto!S21+S_Roto!S21)</f>
        <v>0.88921874999999995</v>
      </c>
      <c r="D19" s="2">
        <f>(Auck!Z21+Waik!Z21+S_Roto!Z21+N_Roto!Z21)</f>
        <v>0</v>
      </c>
      <c r="E19" s="2">
        <f t="shared" si="2"/>
        <v>0.91093749999999996</v>
      </c>
      <c r="F19" s="2">
        <f t="shared" si="3"/>
        <v>0</v>
      </c>
      <c r="G19">
        <f t="shared" si="0"/>
        <v>1.8218913309799114</v>
      </c>
      <c r="H19">
        <f t="shared" si="1"/>
        <v>0</v>
      </c>
    </row>
    <row r="20" spans="1:8">
      <c r="A20">
        <v>18</v>
      </c>
      <c r="B20" s="2">
        <f>(Auck!AC22+Waik!AC22+N_Roto!AC22+S_Roto!AC22)</f>
        <v>0.21625</v>
      </c>
      <c r="C20" s="2">
        <f>(Auck!S22+Waik!S22+N_Roto!S22+S_Roto!S22)</f>
        <v>0.21625</v>
      </c>
      <c r="D20" s="2">
        <f>(Auck!Z22+Waik!Z22+S_Roto!Z22+N_Roto!Z22)</f>
        <v>0</v>
      </c>
      <c r="E20" s="2">
        <f t="shared" si="2"/>
        <v>1.1271875</v>
      </c>
      <c r="F20" s="2">
        <f t="shared" si="3"/>
        <v>0</v>
      </c>
      <c r="G20">
        <f t="shared" si="0"/>
        <v>2.2543952078368923</v>
      </c>
      <c r="H20">
        <f t="shared" si="1"/>
        <v>0</v>
      </c>
    </row>
    <row r="21" spans="1:8">
      <c r="A21">
        <v>19</v>
      </c>
      <c r="B21" s="2">
        <f>(Auck!AC23+Waik!AC23+N_Roto!AC23+S_Roto!AC23)</f>
        <v>0.21124999999999999</v>
      </c>
      <c r="C21" s="2">
        <f>(Auck!S23+Waik!S23+N_Roto!S23+S_Roto!S23)</f>
        <v>0.21124999999999999</v>
      </c>
      <c r="D21" s="2">
        <f>(Auck!Z23+Waik!Z23+S_Roto!Z23+N_Roto!Z23)</f>
        <v>0</v>
      </c>
      <c r="E21" s="2">
        <f t="shared" si="2"/>
        <v>1.3384374999999999</v>
      </c>
      <c r="F21" s="2">
        <f t="shared" si="3"/>
        <v>0</v>
      </c>
      <c r="G21">
        <f t="shared" si="0"/>
        <v>2.6768989950555611</v>
      </c>
      <c r="H21">
        <f t="shared" si="1"/>
        <v>0</v>
      </c>
    </row>
    <row r="22" spans="1:8">
      <c r="A22">
        <v>20</v>
      </c>
      <c r="B22" s="2">
        <f>(Auck!AC24+Waik!AC24+N_Roto!AC24+S_Roto!AC24)</f>
        <v>0</v>
      </c>
      <c r="C22" s="2">
        <f>(Auck!S24+Waik!S24+N_Roto!S24+S_Roto!S24)</f>
        <v>0</v>
      </c>
      <c r="D22" s="2">
        <f>(Auck!Z24+Waik!Z24+S_Roto!Z24+N_Roto!Z24)</f>
        <v>0</v>
      </c>
      <c r="E22" s="2">
        <f t="shared" si="2"/>
        <v>1.3384374999999999</v>
      </c>
      <c r="F22" s="2">
        <f t="shared" si="3"/>
        <v>0</v>
      </c>
      <c r="G22">
        <f t="shared" si="0"/>
        <v>2.6768989950555611</v>
      </c>
      <c r="H22">
        <f t="shared" si="1"/>
        <v>0</v>
      </c>
    </row>
    <row r="23" spans="1:8">
      <c r="A23">
        <v>21</v>
      </c>
      <c r="B23" s="2">
        <f>(Auck!AC25+Waik!AC25+N_Roto!AC25+S_Roto!AC25)</f>
        <v>0.47390624999999997</v>
      </c>
      <c r="C23" s="2">
        <f>(Auck!S25+Waik!S25+N_Roto!S25+S_Roto!S25)</f>
        <v>0.47390624999999997</v>
      </c>
      <c r="D23" s="2">
        <f>(Auck!Z25+Waik!Z25+S_Roto!Z25+N_Roto!Z25)</f>
        <v>0</v>
      </c>
      <c r="E23" s="2">
        <f t="shared" si="2"/>
        <v>1.8123437499999999</v>
      </c>
      <c r="F23" s="2">
        <f t="shared" si="3"/>
        <v>0</v>
      </c>
      <c r="G23">
        <f t="shared" si="0"/>
        <v>3.6247199910867911</v>
      </c>
      <c r="H23">
        <f t="shared" si="1"/>
        <v>0</v>
      </c>
    </row>
    <row r="24" spans="1:8">
      <c r="A24">
        <v>22</v>
      </c>
      <c r="B24" s="2">
        <f>(Auck!AC26+Waik!AC26+N_Roto!AC26+S_Roto!AC26)</f>
        <v>0.77734375</v>
      </c>
      <c r="C24" s="2">
        <f>(Auck!S26+Waik!S26+N_Roto!S26+S_Roto!S26)</f>
        <v>0.77734375</v>
      </c>
      <c r="D24" s="2">
        <f>(Auck!Z26+Waik!Z26+S_Roto!Z26+N_Roto!Z26)</f>
        <v>0</v>
      </c>
      <c r="E24" s="2">
        <f t="shared" si="2"/>
        <v>2.5896875000000001</v>
      </c>
      <c r="F24" s="2">
        <f t="shared" si="3"/>
        <v>0</v>
      </c>
      <c r="G24">
        <f t="shared" si="0"/>
        <v>5.1794214270430619</v>
      </c>
      <c r="H24">
        <f t="shared" si="1"/>
        <v>0</v>
      </c>
    </row>
    <row r="25" spans="1:8">
      <c r="A25">
        <v>23</v>
      </c>
      <c r="B25" s="2">
        <f>(Auck!AC27+Waik!AC27+N_Roto!AC27+S_Roto!AC27)</f>
        <v>0</v>
      </c>
      <c r="C25" s="2">
        <f>(Auck!S27+Waik!S27+N_Roto!S27+S_Roto!S27)</f>
        <v>0</v>
      </c>
      <c r="D25" s="2">
        <f>(Auck!Z27+Waik!Z27+S_Roto!Z27+N_Roto!Z27)</f>
        <v>0</v>
      </c>
      <c r="E25" s="2">
        <f t="shared" si="2"/>
        <v>2.5896875000000001</v>
      </c>
      <c r="F25" s="2">
        <f t="shared" si="3"/>
        <v>0</v>
      </c>
      <c r="G25">
        <f t="shared" si="0"/>
        <v>5.1794214270430619</v>
      </c>
      <c r="H25">
        <f t="shared" si="1"/>
        <v>0</v>
      </c>
    </row>
    <row r="26" spans="1:8">
      <c r="A26">
        <v>24</v>
      </c>
      <c r="B26" s="2">
        <f>(Auck!AC28+Waik!AC28+N_Roto!AC28+S_Roto!AC28)</f>
        <v>0</v>
      </c>
      <c r="C26" s="2">
        <f>(Auck!S28+Waik!S28+N_Roto!S28+S_Roto!S28)</f>
        <v>0</v>
      </c>
      <c r="D26" s="2">
        <f>(Auck!Z28+Waik!Z28+S_Roto!Z28+N_Roto!Z28)</f>
        <v>0</v>
      </c>
      <c r="E26" s="2">
        <f t="shared" si="2"/>
        <v>2.5896875000000001</v>
      </c>
      <c r="F26" s="2">
        <f t="shared" si="3"/>
        <v>0</v>
      </c>
      <c r="G26">
        <f t="shared" si="0"/>
        <v>5.1794214270430619</v>
      </c>
      <c r="H26">
        <f t="shared" si="1"/>
        <v>0</v>
      </c>
    </row>
    <row r="27" spans="1:8">
      <c r="A27">
        <v>25</v>
      </c>
      <c r="B27" s="2">
        <f>(Auck!AC29+Waik!AC29+N_Roto!AC29+S_Roto!AC29)</f>
        <v>0</v>
      </c>
      <c r="C27" s="2">
        <f>(Auck!S29+Waik!S29+N_Roto!S29+S_Roto!S29)</f>
        <v>0</v>
      </c>
      <c r="D27" s="2">
        <f>(Auck!Z29+Waik!Z29+S_Roto!Z29+N_Roto!Z29)</f>
        <v>0</v>
      </c>
      <c r="E27" s="2">
        <f t="shared" si="2"/>
        <v>2.5896875000000001</v>
      </c>
      <c r="F27" s="2">
        <f t="shared" si="3"/>
        <v>0</v>
      </c>
      <c r="G27">
        <f t="shared" si="0"/>
        <v>5.1794214270430619</v>
      </c>
      <c r="H27">
        <f t="shared" si="1"/>
        <v>0</v>
      </c>
    </row>
    <row r="28" spans="1:8">
      <c r="A28">
        <v>26</v>
      </c>
      <c r="B28" s="2">
        <f>(Auck!AC30+Waik!AC30+N_Roto!AC30+S_Roto!AC30)</f>
        <v>0</v>
      </c>
      <c r="C28" s="2">
        <f>(Auck!S30+Waik!S30+N_Roto!S30+S_Roto!S30)</f>
        <v>0</v>
      </c>
      <c r="D28" s="2">
        <f>(Auck!Z30+Waik!Z30+S_Roto!Z30+N_Roto!Z30)</f>
        <v>0</v>
      </c>
      <c r="E28" s="2">
        <f t="shared" si="2"/>
        <v>2.5896875000000001</v>
      </c>
      <c r="F28" s="2">
        <f t="shared" si="3"/>
        <v>0</v>
      </c>
      <c r="G28">
        <f t="shared" si="0"/>
        <v>5.1794214270430619</v>
      </c>
      <c r="H28">
        <f t="shared" si="1"/>
        <v>0</v>
      </c>
    </row>
    <row r="29" spans="1:8">
      <c r="A29">
        <v>27</v>
      </c>
      <c r="B29" s="2">
        <f>(Auck!AC31+Waik!AC31+N_Roto!AC31+S_Roto!AC31)</f>
        <v>0</v>
      </c>
      <c r="C29" s="2">
        <f>(Auck!S31+Waik!S31+N_Roto!S31+S_Roto!S31)</f>
        <v>0</v>
      </c>
      <c r="D29" s="2">
        <f>(Auck!Z31+Waik!Z31+S_Roto!Z31+N_Roto!Z31)</f>
        <v>0</v>
      </c>
      <c r="E29" s="2">
        <f t="shared" si="2"/>
        <v>2.5896875000000001</v>
      </c>
      <c r="F29" s="2">
        <f t="shared" si="3"/>
        <v>0</v>
      </c>
      <c r="G29">
        <f t="shared" si="0"/>
        <v>5.1794214270430619</v>
      </c>
      <c r="H29">
        <f t="shared" si="1"/>
        <v>0</v>
      </c>
    </row>
    <row r="30" spans="1:8">
      <c r="A30">
        <v>28</v>
      </c>
      <c r="B30" s="2">
        <f>(Auck!AC32+Waik!AC32+N_Roto!AC32+S_Roto!AC32)</f>
        <v>0</v>
      </c>
      <c r="C30" s="2">
        <f>(Auck!S32+Waik!S32+N_Roto!S32+S_Roto!S32)</f>
        <v>0</v>
      </c>
      <c r="D30" s="2">
        <f>(Auck!Z32+Waik!Z32+S_Roto!Z32+N_Roto!Z32)</f>
        <v>0</v>
      </c>
      <c r="E30" s="2">
        <f t="shared" si="2"/>
        <v>2.5896875000000001</v>
      </c>
      <c r="F30" s="2">
        <f t="shared" si="3"/>
        <v>0</v>
      </c>
      <c r="G30">
        <f t="shared" si="0"/>
        <v>5.1794214270430619</v>
      </c>
      <c r="H30">
        <f t="shared" si="1"/>
        <v>0</v>
      </c>
    </row>
    <row r="31" spans="1:8">
      <c r="A31">
        <v>29</v>
      </c>
      <c r="B31" s="2">
        <f>(Auck!AC33+Waik!AC33+N_Roto!AC33+S_Roto!AC33)</f>
        <v>0</v>
      </c>
      <c r="C31" s="2">
        <f>(Auck!S33+Waik!S33+N_Roto!S33+S_Roto!S33)</f>
        <v>0</v>
      </c>
      <c r="D31" s="2">
        <f>(Auck!Z33+Waik!Z33+S_Roto!Z33+N_Roto!Z33)</f>
        <v>0</v>
      </c>
      <c r="E31" s="2">
        <f t="shared" si="2"/>
        <v>2.5896875000000001</v>
      </c>
      <c r="F31" s="2">
        <f t="shared" si="3"/>
        <v>0</v>
      </c>
      <c r="G31">
        <f t="shared" si="0"/>
        <v>5.1794214270430619</v>
      </c>
      <c r="H31">
        <f t="shared" si="1"/>
        <v>0</v>
      </c>
    </row>
    <row r="32" spans="1:8">
      <c r="A32">
        <v>30</v>
      </c>
      <c r="B32" s="2">
        <f>(Auck!AC34+Waik!AC34+N_Roto!AC34+S_Roto!AC34)</f>
        <v>0</v>
      </c>
      <c r="C32" s="2">
        <f>(Auck!S34+Waik!S34+N_Roto!S34+S_Roto!S34)</f>
        <v>0</v>
      </c>
      <c r="D32" s="2">
        <f>(Auck!Z34+Waik!Z34+S_Roto!Z34+N_Roto!Z34)</f>
        <v>0</v>
      </c>
      <c r="E32" s="2">
        <f t="shared" si="2"/>
        <v>2.5896875000000001</v>
      </c>
      <c r="F32" s="2">
        <f t="shared" si="3"/>
        <v>0</v>
      </c>
      <c r="G32">
        <f t="shared" si="0"/>
        <v>5.1794214270430619</v>
      </c>
      <c r="H32">
        <f t="shared" si="1"/>
        <v>0</v>
      </c>
    </row>
    <row r="33" spans="1:8">
      <c r="A33">
        <v>31</v>
      </c>
      <c r="B33" s="2">
        <f>(Auck!AC35+Waik!AC35+N_Roto!AC35+S_Roto!AC35)</f>
        <v>0</v>
      </c>
      <c r="C33" s="2">
        <f>(Auck!S35+Waik!S35+N_Roto!S35+S_Roto!S35)</f>
        <v>0</v>
      </c>
      <c r="D33" s="2">
        <f>(Auck!Z35+Waik!Z35+S_Roto!Z35+N_Roto!Z35)</f>
        <v>0</v>
      </c>
      <c r="E33" s="2">
        <f t="shared" si="2"/>
        <v>2.5896875000000001</v>
      </c>
      <c r="F33" s="2">
        <f t="shared" si="3"/>
        <v>0</v>
      </c>
      <c r="G33">
        <f t="shared" si="0"/>
        <v>5.1794214270430619</v>
      </c>
      <c r="H33">
        <f t="shared" si="1"/>
        <v>0</v>
      </c>
    </row>
    <row r="34" spans="1:8">
      <c r="A34">
        <v>32</v>
      </c>
      <c r="B34" s="2">
        <f>(Auck!AC36+Waik!AC36+N_Roto!AC36+S_Roto!AC36)</f>
        <v>0</v>
      </c>
      <c r="C34" s="2">
        <f>(Auck!S36+Waik!S36+N_Roto!S36+S_Roto!S36)</f>
        <v>0</v>
      </c>
      <c r="D34" s="2">
        <f>(Auck!Z36+Waik!Z36+S_Roto!Z36+N_Roto!Z36)</f>
        <v>0</v>
      </c>
      <c r="E34" s="2">
        <f t="shared" si="2"/>
        <v>2.5896875000000001</v>
      </c>
      <c r="F34" s="2">
        <f t="shared" si="3"/>
        <v>0</v>
      </c>
      <c r="G34">
        <f t="shared" si="0"/>
        <v>5.1794214270430619</v>
      </c>
      <c r="H34">
        <f t="shared" si="1"/>
        <v>0</v>
      </c>
    </row>
    <row r="35" spans="1:8">
      <c r="A35">
        <v>33</v>
      </c>
      <c r="B35" s="2">
        <f>(Auck!AC37+Waik!AC37+N_Roto!AC37+S_Roto!AC37)</f>
        <v>0.91874999999999996</v>
      </c>
      <c r="C35" s="2">
        <f>(Auck!S37+Waik!S37+N_Roto!S37+S_Roto!S37)</f>
        <v>0.91874999999999996</v>
      </c>
      <c r="D35" s="2">
        <f>(Auck!Z37+Waik!Z37+S_Roto!Z37+N_Roto!Z37)</f>
        <v>0</v>
      </c>
      <c r="E35" s="2">
        <f t="shared" si="2"/>
        <v>3.5084375000000003</v>
      </c>
      <c r="F35" s="2">
        <f t="shared" si="3"/>
        <v>0</v>
      </c>
      <c r="G35">
        <f t="shared" si="0"/>
        <v>7.0169378980828352</v>
      </c>
      <c r="H35">
        <f t="shared" si="1"/>
        <v>0</v>
      </c>
    </row>
    <row r="36" spans="1:8">
      <c r="A36">
        <v>34</v>
      </c>
      <c r="B36" s="2">
        <f>(Auck!AC38+Waik!AC38+N_Roto!AC38+S_Roto!AC38)</f>
        <v>0</v>
      </c>
      <c r="C36" s="2">
        <f>(Auck!S38+Waik!S38+N_Roto!S38+S_Roto!S38)</f>
        <v>0</v>
      </c>
      <c r="D36" s="2">
        <f>(Auck!Z38+Waik!Z38+S_Roto!Z38+N_Roto!Z38)</f>
        <v>0</v>
      </c>
      <c r="E36" s="2">
        <f t="shared" si="2"/>
        <v>3.5084375000000003</v>
      </c>
      <c r="F36" s="2">
        <f t="shared" si="3"/>
        <v>0</v>
      </c>
      <c r="G36">
        <f t="shared" si="0"/>
        <v>7.0169378980828352</v>
      </c>
      <c r="H36">
        <f t="shared" si="1"/>
        <v>0</v>
      </c>
    </row>
    <row r="37" spans="1:8">
      <c r="A37">
        <v>35</v>
      </c>
      <c r="B37" s="2">
        <f>(Auck!AC39+Waik!AC39+N_Roto!AC39+S_Roto!AC39)</f>
        <v>1.7439062499989999</v>
      </c>
      <c r="C37" s="2">
        <f>(Auck!S39+Waik!S39+N_Roto!S39+S_Roto!S39)</f>
        <v>1.7439062499989999</v>
      </c>
      <c r="D37" s="2">
        <f>(Auck!Z39+Waik!Z39+S_Roto!Z39+N_Roto!Z39)</f>
        <v>0</v>
      </c>
      <c r="E37" s="2">
        <f t="shared" si="2"/>
        <v>5.2523437499990004</v>
      </c>
      <c r="F37" s="2">
        <f t="shared" si="3"/>
        <v>0</v>
      </c>
      <c r="G37">
        <f t="shared" si="0"/>
        <v>10.504781662243236</v>
      </c>
      <c r="H37">
        <f t="shared" si="1"/>
        <v>0</v>
      </c>
    </row>
    <row r="38" spans="1:8">
      <c r="A38">
        <v>36</v>
      </c>
      <c r="B38" s="2">
        <f>(Auck!AC40+Waik!AC40+N_Roto!AC40+S_Roto!AC40)</f>
        <v>0</v>
      </c>
      <c r="C38" s="2">
        <f>(Auck!S40+Waik!S40+N_Roto!S40+S_Roto!S40)</f>
        <v>0</v>
      </c>
      <c r="D38" s="2">
        <f>(Auck!Z40+Waik!Z40+S_Roto!Z40+N_Roto!Z40)</f>
        <v>0</v>
      </c>
      <c r="E38" s="2">
        <f t="shared" si="2"/>
        <v>5.2523437499990004</v>
      </c>
      <c r="F38" s="2">
        <f t="shared" si="3"/>
        <v>0</v>
      </c>
      <c r="G38">
        <f t="shared" si="0"/>
        <v>10.504781662243236</v>
      </c>
      <c r="H38">
        <f t="shared" si="1"/>
        <v>0</v>
      </c>
    </row>
    <row r="39" spans="1:8">
      <c r="A39">
        <v>37</v>
      </c>
      <c r="B39" s="2">
        <f>(Auck!AC41+Waik!AC41+N_Roto!AC41+S_Roto!AC41)</f>
        <v>0</v>
      </c>
      <c r="C39" s="2">
        <f>(Auck!S41+Waik!S41+N_Roto!S41+S_Roto!S41)</f>
        <v>0</v>
      </c>
      <c r="D39" s="2">
        <f>(Auck!Z41+Waik!Z41+S_Roto!Z41+N_Roto!Z41)</f>
        <v>0</v>
      </c>
      <c r="E39" s="2">
        <f t="shared" si="2"/>
        <v>5.2523437499990004</v>
      </c>
      <c r="F39" s="2">
        <f t="shared" si="3"/>
        <v>0</v>
      </c>
      <c r="G39">
        <f t="shared" si="0"/>
        <v>10.504781662243236</v>
      </c>
      <c r="H39">
        <f t="shared" si="1"/>
        <v>0</v>
      </c>
    </row>
    <row r="40" spans="1:8">
      <c r="A40">
        <v>38</v>
      </c>
      <c r="B40" s="2">
        <f>(Auck!AC42+Waik!AC42+N_Roto!AC42+S_Roto!AC42)</f>
        <v>0</v>
      </c>
      <c r="C40" s="2">
        <f>(Auck!S42+Waik!S42+N_Roto!S42+S_Roto!S42)</f>
        <v>0</v>
      </c>
      <c r="D40" s="2">
        <f>(Auck!Z42+Waik!Z42+S_Roto!Z42+N_Roto!Z42)</f>
        <v>0</v>
      </c>
      <c r="E40" s="2">
        <f t="shared" si="2"/>
        <v>5.2523437499990004</v>
      </c>
      <c r="F40" s="2">
        <f t="shared" si="3"/>
        <v>0</v>
      </c>
      <c r="G40">
        <f t="shared" si="0"/>
        <v>10.504781662243236</v>
      </c>
      <c r="H40">
        <f t="shared" si="1"/>
        <v>0</v>
      </c>
    </row>
    <row r="41" spans="1:8">
      <c r="A41">
        <v>39</v>
      </c>
      <c r="B41" s="2">
        <f>(Auck!AC43+Waik!AC43+N_Roto!AC43+S_Roto!AC43)</f>
        <v>0.22796875</v>
      </c>
      <c r="C41" s="2">
        <f>(Auck!S43+Waik!S43+N_Roto!S43+S_Roto!S43)</f>
        <v>0.22796875</v>
      </c>
      <c r="D41" s="2">
        <f>(Auck!Z43+Waik!Z43+S_Roto!Z43+N_Roto!Z43)</f>
        <v>0</v>
      </c>
      <c r="E41" s="2">
        <f t="shared" si="2"/>
        <v>5.4803124999990001</v>
      </c>
      <c r="F41" s="2">
        <f t="shared" si="3"/>
        <v>0</v>
      </c>
      <c r="G41">
        <f t="shared" si="0"/>
        <v>10.960723249190009</v>
      </c>
      <c r="H41">
        <f t="shared" si="1"/>
        <v>0</v>
      </c>
    </row>
    <row r="42" spans="1:8">
      <c r="A42">
        <v>40</v>
      </c>
      <c r="B42" s="2">
        <f>(Auck!AC44+Waik!AC44+N_Roto!AC44+S_Roto!AC44)</f>
        <v>0.47609374999999998</v>
      </c>
      <c r="C42" s="2">
        <f>(Auck!S44+Waik!S44+N_Roto!S44+S_Roto!S44)</f>
        <v>0.47609374999999998</v>
      </c>
      <c r="D42" s="2">
        <f>(Auck!Z44+Waik!Z44+S_Roto!Z44+N_Roto!Z44)</f>
        <v>0</v>
      </c>
      <c r="E42" s="2">
        <f t="shared" si="2"/>
        <v>5.9564062499990005</v>
      </c>
      <c r="F42" s="2">
        <f t="shared" si="3"/>
        <v>0</v>
      </c>
      <c r="G42">
        <f t="shared" si="0"/>
        <v>11.912919284438003</v>
      </c>
      <c r="H42">
        <f t="shared" si="1"/>
        <v>0</v>
      </c>
    </row>
    <row r="43" spans="1:8">
      <c r="A43">
        <v>41</v>
      </c>
      <c r="B43" s="2">
        <f>(Auck!AC45+Waik!AC45+N_Roto!AC45+S_Roto!AC45)</f>
        <v>0.636249999999</v>
      </c>
      <c r="C43" s="2">
        <f>(Auck!S45+Waik!S45+N_Roto!S45+S_Roto!S45)</f>
        <v>0.636249999999</v>
      </c>
      <c r="D43" s="2">
        <f>(Auck!Z45+Waik!Z45+S_Roto!Z45+N_Roto!Z45)</f>
        <v>0</v>
      </c>
      <c r="E43" s="2">
        <f t="shared" si="2"/>
        <v>6.5926562499980008</v>
      </c>
      <c r="F43" s="2">
        <f t="shared" si="3"/>
        <v>0</v>
      </c>
      <c r="G43">
        <f t="shared" si="0"/>
        <v>13.185430690911165</v>
      </c>
      <c r="H43">
        <f t="shared" si="1"/>
        <v>0</v>
      </c>
    </row>
    <row r="44" spans="1:8">
      <c r="A44">
        <v>42</v>
      </c>
      <c r="B44" s="2">
        <f>(Auck!AC46+Waik!AC46+N_Roto!AC46+S_Roto!AC46)</f>
        <v>5.0700000000000012</v>
      </c>
      <c r="C44" s="2">
        <f>(Auck!S46+Waik!S46+N_Roto!S46+S_Roto!S46)</f>
        <v>5.0691937500000011</v>
      </c>
      <c r="D44" s="2">
        <f>(Auck!Z46+Waik!Z46+S_Roto!Z46+N_Roto!Z46)</f>
        <v>8.0625E-4</v>
      </c>
      <c r="E44" s="2">
        <f t="shared" si="2"/>
        <v>11.662656249998001</v>
      </c>
      <c r="F44" s="2">
        <f t="shared" si="3"/>
        <v>8.0625E-4</v>
      </c>
      <c r="G44">
        <f t="shared" si="0"/>
        <v>23.325521584159219</v>
      </c>
      <c r="H44">
        <f t="shared" si="1"/>
        <v>0.78602467583318747</v>
      </c>
    </row>
    <row r="45" spans="1:8">
      <c r="A45">
        <v>43</v>
      </c>
      <c r="B45" s="2">
        <f>(Auck!AC47+Waik!AC47+N_Roto!AC47+S_Roto!AC47)</f>
        <v>0.18124999999999999</v>
      </c>
      <c r="C45" s="2">
        <f>(Auck!S47+Waik!S47+N_Roto!S47+S_Roto!S47)</f>
        <v>0.18124999999999999</v>
      </c>
      <c r="D45" s="2">
        <f>(Auck!Z47+Waik!Z47+S_Roto!Z47+N_Roto!Z47)</f>
        <v>0</v>
      </c>
      <c r="E45" s="2">
        <f t="shared" si="2"/>
        <v>11.843906249998001</v>
      </c>
      <c r="F45" s="2">
        <f t="shared" si="3"/>
        <v>8.0625E-4</v>
      </c>
      <c r="G45">
        <f t="shared" si="0"/>
        <v>23.68802483354802</v>
      </c>
      <c r="H45">
        <f t="shared" si="1"/>
        <v>0.78602467583318747</v>
      </c>
    </row>
    <row r="46" spans="1:8">
      <c r="A46">
        <v>44</v>
      </c>
      <c r="B46" s="2">
        <f>(Auck!AC48+Waik!AC48+N_Roto!AC48+S_Roto!AC48)</f>
        <v>0</v>
      </c>
      <c r="C46" s="2">
        <f>(Auck!S48+Waik!S48+N_Roto!S48+S_Roto!S48)</f>
        <v>0</v>
      </c>
      <c r="D46" s="2">
        <f>(Auck!Z48+Waik!Z48+S_Roto!Z48+N_Roto!Z48)</f>
        <v>0</v>
      </c>
      <c r="E46" s="2">
        <f t="shared" si="2"/>
        <v>11.843906249998001</v>
      </c>
      <c r="F46" s="2">
        <f t="shared" si="3"/>
        <v>8.0625E-4</v>
      </c>
      <c r="G46">
        <f t="shared" si="0"/>
        <v>23.68802483354802</v>
      </c>
      <c r="H46">
        <f t="shared" si="1"/>
        <v>0.78602467583318747</v>
      </c>
    </row>
    <row r="47" spans="1:8">
      <c r="A47">
        <v>45</v>
      </c>
      <c r="B47" s="2">
        <f>(Auck!AC49+Waik!AC49+N_Roto!AC49+S_Roto!AC49)</f>
        <v>9.3749999999999997E-4</v>
      </c>
      <c r="C47" s="2">
        <f>(Auck!S49+Waik!S49+N_Roto!S49+S_Roto!S49)</f>
        <v>9.3749999999999997E-4</v>
      </c>
      <c r="D47" s="2">
        <f>(Auck!Z49+Waik!Z49+S_Roto!Z49+N_Roto!Z49)</f>
        <v>0</v>
      </c>
      <c r="E47" s="2">
        <f t="shared" si="2"/>
        <v>11.844843749998001</v>
      </c>
      <c r="F47" s="2">
        <f t="shared" si="3"/>
        <v>8.0625E-4</v>
      </c>
      <c r="G47">
        <f t="shared" si="0"/>
        <v>23.689899850355204</v>
      </c>
      <c r="H47">
        <f t="shared" si="1"/>
        <v>0.78602467583318747</v>
      </c>
    </row>
    <row r="48" spans="1:8">
      <c r="A48">
        <v>46</v>
      </c>
      <c r="B48" s="2">
        <f>(Auck!AC50+Waik!AC50+N_Roto!AC50+S_Roto!AC50)</f>
        <v>9.7812499999999997E-2</v>
      </c>
      <c r="C48" s="2">
        <f>(Auck!S50+Waik!S50+N_Roto!S50+S_Roto!S50)</f>
        <v>9.7812499999999997E-2</v>
      </c>
      <c r="D48" s="2">
        <f>(Auck!Z50+Waik!Z50+S_Roto!Z50+N_Roto!Z50)</f>
        <v>0</v>
      </c>
      <c r="E48" s="2">
        <f t="shared" si="2"/>
        <v>11.942656249998</v>
      </c>
      <c r="F48" s="2">
        <f t="shared" si="3"/>
        <v>8.0625E-4</v>
      </c>
      <c r="G48">
        <f t="shared" si="0"/>
        <v>23.885526603904676</v>
      </c>
      <c r="H48">
        <f t="shared" si="1"/>
        <v>0.78602467583318747</v>
      </c>
    </row>
    <row r="49" spans="1:8">
      <c r="A49">
        <v>47</v>
      </c>
      <c r="B49" s="2">
        <f>(Auck!AC51+Waik!AC51+N_Roto!AC51+S_Roto!AC51)</f>
        <v>0.27500000000000002</v>
      </c>
      <c r="C49" s="2">
        <f>(Auck!S51+Waik!S51+N_Roto!S51+S_Roto!S51)</f>
        <v>0.27500000000000002</v>
      </c>
      <c r="D49" s="2">
        <f>(Auck!Z51+Waik!Z51+S_Roto!Z51+N_Roto!Z51)</f>
        <v>0</v>
      </c>
      <c r="E49" s="2">
        <f t="shared" si="2"/>
        <v>12.217656249998001</v>
      </c>
      <c r="F49" s="2">
        <f t="shared" si="3"/>
        <v>8.0625E-4</v>
      </c>
      <c r="G49">
        <f t="shared" si="0"/>
        <v>24.435531534011819</v>
      </c>
      <c r="H49">
        <f t="shared" si="1"/>
        <v>0.78602467583318747</v>
      </c>
    </row>
    <row r="50" spans="1:8">
      <c r="A50">
        <v>48</v>
      </c>
      <c r="B50" s="2">
        <f>(Auck!AC52+Waik!AC52+N_Roto!AC52+S_Roto!AC52)</f>
        <v>0.44953124999999999</v>
      </c>
      <c r="C50" s="2">
        <f>(Auck!S52+Waik!S52+N_Roto!S52+S_Roto!S52)</f>
        <v>0.44953124999999999</v>
      </c>
      <c r="D50" s="2">
        <f>(Auck!Z52+Waik!Z52+S_Roto!Z52+N_Roto!Z52)</f>
        <v>0</v>
      </c>
      <c r="E50" s="2">
        <f t="shared" si="2"/>
        <v>12.667187499998001</v>
      </c>
      <c r="F50" s="2">
        <f t="shared" si="3"/>
        <v>8.0625E-4</v>
      </c>
      <c r="G50">
        <f t="shared" si="0"/>
        <v>25.334602093056279</v>
      </c>
      <c r="H50">
        <f t="shared" si="1"/>
        <v>0.78602467583318747</v>
      </c>
    </row>
    <row r="51" spans="1:8">
      <c r="A51">
        <v>49</v>
      </c>
      <c r="B51" s="2">
        <f>(Auck!AC53+Waik!AC53+N_Roto!AC53+S_Roto!AC53)</f>
        <v>1.2926562500000001</v>
      </c>
      <c r="C51" s="2">
        <f>(Auck!S53+Waik!S53+N_Roto!S53+S_Roto!S53)</f>
        <v>1.2926562500000001</v>
      </c>
      <c r="D51" s="2">
        <f>(Auck!Z53+Waik!Z53+S_Roto!Z53+N_Roto!Z53)</f>
        <v>0</v>
      </c>
      <c r="E51" s="2">
        <f t="shared" si="2"/>
        <v>13.959843749998001</v>
      </c>
      <c r="F51" s="2">
        <f t="shared" si="3"/>
        <v>8.0625E-4</v>
      </c>
      <c r="G51">
        <f t="shared" si="0"/>
        <v>27.919937767361048</v>
      </c>
      <c r="H51">
        <f t="shared" si="1"/>
        <v>0.78602467583318747</v>
      </c>
    </row>
    <row r="52" spans="1:8">
      <c r="A52">
        <v>50</v>
      </c>
      <c r="B52" s="2">
        <f>(Auck!AC54+Waik!AC54+N_Roto!AC54+S_Roto!AC54)</f>
        <v>0.38500000000000001</v>
      </c>
      <c r="C52" s="2">
        <f>(Auck!S54+Waik!S54+N_Roto!S54+S_Roto!S54)</f>
        <v>0.38500000000000001</v>
      </c>
      <c r="D52" s="2">
        <f>(Auck!Z54+Waik!Z54+S_Roto!Z54+N_Roto!Z54)</f>
        <v>0</v>
      </c>
      <c r="E52" s="2">
        <f t="shared" si="2"/>
        <v>14.344843749998001</v>
      </c>
      <c r="F52" s="2">
        <f t="shared" si="3"/>
        <v>8.0625E-4</v>
      </c>
      <c r="G52">
        <f t="shared" si="0"/>
        <v>28.689944669511046</v>
      </c>
      <c r="H52">
        <f t="shared" si="1"/>
        <v>0.78602467583318747</v>
      </c>
    </row>
    <row r="53" spans="1:8">
      <c r="A53">
        <v>51</v>
      </c>
      <c r="B53" s="2">
        <f>(Auck!AC55+Waik!AC55+N_Roto!AC55+S_Roto!AC55)</f>
        <v>1.8749999999999999E-3</v>
      </c>
      <c r="C53" s="2">
        <f>(Auck!S55+Waik!S55+N_Roto!S55+S_Roto!S55)</f>
        <v>1.8749999999999999E-3</v>
      </c>
      <c r="D53" s="2">
        <f>(Auck!Z55+Waik!Z55+S_Roto!Z55+N_Roto!Z55)</f>
        <v>0</v>
      </c>
      <c r="E53" s="2">
        <f t="shared" si="2"/>
        <v>14.346718749998001</v>
      </c>
      <c r="F53" s="2">
        <f t="shared" si="3"/>
        <v>8.0625E-4</v>
      </c>
      <c r="G53">
        <f t="shared" si="0"/>
        <v>28.693694703125416</v>
      </c>
      <c r="H53">
        <f t="shared" si="1"/>
        <v>0.78602467583318747</v>
      </c>
    </row>
    <row r="54" spans="1:8">
      <c r="A54">
        <v>52</v>
      </c>
      <c r="B54" s="2">
        <f>(Auck!AC56+Waik!AC56+N_Roto!AC56+S_Roto!AC56)</f>
        <v>0.12140624999999999</v>
      </c>
      <c r="C54" s="2">
        <f>(Auck!S56+Waik!S56+N_Roto!S56+S_Roto!S56)</f>
        <v>0.12140624999999999</v>
      </c>
      <c r="D54" s="2">
        <f>(Auck!Z56+Waik!Z56+S_Roto!Z56+N_Roto!Z56)</f>
        <v>0</v>
      </c>
      <c r="E54" s="2">
        <f t="shared" si="2"/>
        <v>14.468124999998</v>
      </c>
      <c r="F54" s="2">
        <f t="shared" si="3"/>
        <v>8.0625E-4</v>
      </c>
      <c r="G54">
        <f t="shared" si="0"/>
        <v>28.936509379655671</v>
      </c>
      <c r="H54">
        <f t="shared" si="1"/>
        <v>0.78602467583318747</v>
      </c>
    </row>
    <row r="55" spans="1:8">
      <c r="A55">
        <v>53</v>
      </c>
      <c r="B55" s="2">
        <f>(Auck!AC57+Waik!AC57+N_Roto!AC57+S_Roto!AC57)</f>
        <v>0.63421875000000005</v>
      </c>
      <c r="C55" s="2">
        <f>(Auck!S57+Waik!S57+N_Roto!S57+S_Roto!S57)</f>
        <v>0.63421875000000005</v>
      </c>
      <c r="D55" s="2">
        <f>(Auck!Z57+Waik!Z57+S_Roto!Z57+N_Roto!Z57)</f>
        <v>0</v>
      </c>
      <c r="E55" s="2">
        <f t="shared" si="2"/>
        <v>15.102343749998001</v>
      </c>
      <c r="F55" s="2">
        <f t="shared" si="3"/>
        <v>8.0625E-4</v>
      </c>
      <c r="G55">
        <f t="shared" si="0"/>
        <v>30.204958249715268</v>
      </c>
      <c r="H55">
        <f t="shared" si="1"/>
        <v>0.78602467583318747</v>
      </c>
    </row>
    <row r="56" spans="1:8">
      <c r="A56">
        <v>54</v>
      </c>
      <c r="B56" s="2">
        <f>(Auck!AC58+Waik!AC58+N_Roto!AC58+S_Roto!AC58)</f>
        <v>1.0653125000000001</v>
      </c>
      <c r="C56" s="2">
        <f>(Auck!S58+Waik!S58+N_Roto!S58+S_Roto!S58)</f>
        <v>1.0651454999999999</v>
      </c>
      <c r="D56" s="2">
        <f>(Auck!Z58+Waik!Z58+S_Roto!Z58+N_Roto!Z58)</f>
        <v>1.6699999999999999E-4</v>
      </c>
      <c r="E56" s="2">
        <f t="shared" si="2"/>
        <v>16.167656249998</v>
      </c>
      <c r="F56" s="2">
        <f t="shared" si="3"/>
        <v>9.7324999999999994E-4</v>
      </c>
      <c r="G56">
        <f t="shared" si="0"/>
        <v>32.335602348278051</v>
      </c>
      <c r="H56">
        <f t="shared" si="1"/>
        <v>0.94883536837786009</v>
      </c>
    </row>
    <row r="57" spans="1:8">
      <c r="A57">
        <v>55</v>
      </c>
      <c r="B57" s="2">
        <f>(Auck!AC59+Waik!AC59+N_Roto!AC59+S_Roto!AC59)</f>
        <v>0.83125000000000004</v>
      </c>
      <c r="C57" s="2">
        <f>(Auck!S59+Waik!S59+N_Roto!S59+S_Roto!S59)</f>
        <v>0.83125000000000004</v>
      </c>
      <c r="D57" s="2">
        <f>(Auck!Z59+Waik!Z59+S_Roto!Z59+N_Roto!Z59)</f>
        <v>0</v>
      </c>
      <c r="E57" s="2">
        <f t="shared" si="2"/>
        <v>16.998906249998001</v>
      </c>
      <c r="F57" s="2">
        <f t="shared" si="3"/>
        <v>9.7324999999999994E-4</v>
      </c>
      <c r="G57">
        <f t="shared" si="0"/>
        <v>33.998117250647375</v>
      </c>
      <c r="H57">
        <f t="shared" si="1"/>
        <v>0.94883536837786009</v>
      </c>
    </row>
    <row r="58" spans="1:8">
      <c r="A58">
        <v>56</v>
      </c>
      <c r="B58" s="2">
        <f>(Auck!AC60+Waik!AC60+N_Roto!AC60+S_Roto!AC60)</f>
        <v>1.78609375</v>
      </c>
      <c r="C58" s="2">
        <f>(Auck!S60+Waik!S60+N_Roto!S60+S_Roto!S60)</f>
        <v>1.78609375</v>
      </c>
      <c r="D58" s="2">
        <f>(Auck!Z60+Waik!Z60+S_Roto!Z60+N_Roto!Z60)</f>
        <v>0</v>
      </c>
      <c r="E58" s="2">
        <f t="shared" si="2"/>
        <v>18.784999999998</v>
      </c>
      <c r="F58" s="2">
        <f t="shared" si="3"/>
        <v>9.7324999999999994E-4</v>
      </c>
      <c r="G58">
        <f t="shared" si="0"/>
        <v>37.570336771133029</v>
      </c>
      <c r="H58">
        <f t="shared" si="1"/>
        <v>0.94883536837786009</v>
      </c>
    </row>
    <row r="59" spans="1:8">
      <c r="A59">
        <v>57</v>
      </c>
      <c r="B59" s="2">
        <f>(Auck!AC61+Waik!AC61+N_Roto!AC61+S_Roto!AC61)</f>
        <v>0.43546874999999996</v>
      </c>
      <c r="C59" s="2">
        <f>(Auck!S61+Waik!S61+N_Roto!S61+S_Roto!S61)</f>
        <v>0.43526862499999996</v>
      </c>
      <c r="D59" s="2">
        <f>(Auck!Z61+Waik!Z61+S_Roto!Z61+N_Roto!Z61)</f>
        <v>2.00125E-4</v>
      </c>
      <c r="E59" s="2">
        <f t="shared" si="2"/>
        <v>19.220468749997998</v>
      </c>
      <c r="F59" s="2">
        <f t="shared" si="3"/>
        <v>1.1733749999999999E-3</v>
      </c>
      <c r="G59">
        <f t="shared" si="0"/>
        <v>38.441282078069733</v>
      </c>
      <c r="H59">
        <f t="shared" si="1"/>
        <v>1.1439400979916481</v>
      </c>
    </row>
    <row r="60" spans="1:8">
      <c r="A60">
        <v>58</v>
      </c>
      <c r="B60" s="2">
        <f>(Auck!AC62+Waik!AC62+N_Roto!AC62+S_Roto!AC62)</f>
        <v>1.40625E-2</v>
      </c>
      <c r="C60" s="2">
        <f>(Auck!S62+Waik!S62+N_Roto!S62+S_Roto!S62)</f>
        <v>1.40625E-2</v>
      </c>
      <c r="D60" s="2">
        <f>(Auck!Z62+Waik!Z62+S_Roto!Z62+N_Roto!Z62)</f>
        <v>0</v>
      </c>
      <c r="E60" s="2">
        <f t="shared" si="2"/>
        <v>19.234531249998</v>
      </c>
      <c r="F60" s="2">
        <f t="shared" si="3"/>
        <v>1.1733749999999999E-3</v>
      </c>
      <c r="G60">
        <f t="shared" si="0"/>
        <v>38.469407330177482</v>
      </c>
      <c r="H60">
        <f t="shared" si="1"/>
        <v>1.1439400979916481</v>
      </c>
    </row>
    <row r="61" spans="1:8">
      <c r="A61">
        <v>59</v>
      </c>
      <c r="B61" s="2">
        <f>(Auck!AC63+Waik!AC63+N_Roto!AC63+S_Roto!AC63)</f>
        <v>3.2500000000000001E-2</v>
      </c>
      <c r="C61" s="2">
        <f>(Auck!S63+Waik!S63+N_Roto!S63+S_Roto!S63)</f>
        <v>3.2500000000000001E-2</v>
      </c>
      <c r="D61" s="2">
        <f>(Auck!Z63+Waik!Z63+S_Roto!Z63+N_Roto!Z63)</f>
        <v>0</v>
      </c>
      <c r="E61" s="2">
        <f t="shared" si="2"/>
        <v>19.267031249997999</v>
      </c>
      <c r="F61" s="2">
        <f t="shared" si="3"/>
        <v>1.1733749999999999E-3</v>
      </c>
      <c r="G61">
        <f t="shared" si="0"/>
        <v>38.534407912826509</v>
      </c>
      <c r="H61">
        <f t="shared" si="1"/>
        <v>1.1439400979916481</v>
      </c>
    </row>
    <row r="62" spans="1:8">
      <c r="A62">
        <v>60</v>
      </c>
      <c r="B62" s="2">
        <f>(Auck!AC64+Waik!AC64+N_Roto!AC64+S_Roto!AC64)</f>
        <v>0.24653537364200001</v>
      </c>
      <c r="C62" s="2">
        <f>(Auck!S64+Waik!S64+N_Roto!S64+S_Roto!S64)</f>
        <v>0.24634027136999997</v>
      </c>
      <c r="D62" s="2">
        <f>(Auck!Z64+Waik!Z64+S_Roto!Z64+N_Roto!Z64)</f>
        <v>1.95102272E-4</v>
      </c>
      <c r="E62" s="2">
        <f t="shared" si="2"/>
        <v>19.513566623639999</v>
      </c>
      <c r="F62" s="2">
        <f t="shared" si="3"/>
        <v>1.3684772719999999E-3</v>
      </c>
      <c r="G62">
        <f t="shared" si="0"/>
        <v>39.027483079913445</v>
      </c>
      <c r="H62">
        <f t="shared" si="1"/>
        <v>1.3341480981195468</v>
      </c>
    </row>
    <row r="63" spans="1:8">
      <c r="A63">
        <v>61</v>
      </c>
      <c r="B63" s="2">
        <f>(Auck!AC65+Waik!AC65+N_Roto!AC65+S_Roto!AC65)</f>
        <v>0.42692487749300001</v>
      </c>
      <c r="C63" s="2">
        <f>(Auck!S65+Waik!S65+N_Roto!S65+S_Roto!S65)</f>
        <v>0.42598531499300002</v>
      </c>
      <c r="D63" s="2">
        <f>(Auck!Z65+Waik!Z65+S_Roto!Z65+N_Roto!Z65)</f>
        <v>9.3956249999999997E-4</v>
      </c>
      <c r="E63" s="2">
        <f t="shared" si="2"/>
        <v>19.940491501133</v>
      </c>
      <c r="F63" s="2">
        <f t="shared" si="3"/>
        <v>2.308039772E-3</v>
      </c>
      <c r="G63">
        <f t="shared" si="0"/>
        <v>39.881340488664492</v>
      </c>
      <c r="H63">
        <f t="shared" si="1"/>
        <v>2.2501410401195709</v>
      </c>
    </row>
    <row r="64" spans="1:8">
      <c r="A64">
        <v>62</v>
      </c>
      <c r="B64" s="2">
        <f>(Auck!AC66+Waik!AC66+N_Roto!AC66+S_Roto!AC66)</f>
        <v>0.40962187171799996</v>
      </c>
      <c r="C64" s="2">
        <f>(Auck!S66+Waik!S66+N_Roto!S66+S_Roto!S66)</f>
        <v>0.40960734899099999</v>
      </c>
      <c r="D64" s="2">
        <f>(Auck!Z66+Waik!Z66+S_Roto!Z66+N_Roto!Z66)</f>
        <v>1.4522727E-5</v>
      </c>
      <c r="E64" s="2">
        <f t="shared" si="2"/>
        <v>20.350113372850998</v>
      </c>
      <c r="F64" s="2">
        <f t="shared" si="3"/>
        <v>2.322562499E-3</v>
      </c>
      <c r="G64">
        <f t="shared" si="0"/>
        <v>40.70059157566309</v>
      </c>
      <c r="H64">
        <f t="shared" si="1"/>
        <v>2.2642994547333863</v>
      </c>
    </row>
    <row r="65" spans="1:8">
      <c r="A65">
        <v>63</v>
      </c>
      <c r="B65" s="2">
        <f>(Auck!AC67+Waik!AC67+N_Roto!AC67+S_Roto!AC67)</f>
        <v>0.71046874999999998</v>
      </c>
      <c r="C65" s="2">
        <f>(Auck!S67+Waik!S67+N_Roto!S67+S_Roto!S67)</f>
        <v>0.70997831249999999</v>
      </c>
      <c r="D65" s="2">
        <f>(Auck!Z67+Waik!Z67+S_Roto!Z67+N_Roto!Z67)</f>
        <v>4.9043749999999999E-4</v>
      </c>
      <c r="E65" s="2">
        <f t="shared" si="2"/>
        <v>21.060582122850999</v>
      </c>
      <c r="F65" s="2">
        <f t="shared" si="3"/>
        <v>2.812999999E-3</v>
      </c>
      <c r="G65">
        <f t="shared" si="0"/>
        <v>42.121541812706944</v>
      </c>
      <c r="H65">
        <f t="shared" si="1"/>
        <v>2.7424339997925355</v>
      </c>
    </row>
    <row r="66" spans="1:8">
      <c r="A66">
        <v>64</v>
      </c>
      <c r="B66" s="2">
        <f>(Auck!AC68+Waik!AC68+N_Roto!AC68+S_Roto!AC68)</f>
        <v>0.17031250000000001</v>
      </c>
      <c r="C66" s="2">
        <f>(Auck!S68+Waik!S68+N_Roto!S68+S_Roto!S68)</f>
        <v>0.17031250000000001</v>
      </c>
      <c r="D66" s="2">
        <f>(Auck!Z68+Waik!Z68+S_Roto!Z68+N_Roto!Z68)</f>
        <v>0</v>
      </c>
      <c r="E66" s="2">
        <f t="shared" si="2"/>
        <v>21.230894622851</v>
      </c>
      <c r="F66" s="2">
        <f t="shared" si="3"/>
        <v>2.812999999E-3</v>
      </c>
      <c r="G66">
        <f t="shared" si="0"/>
        <v>42.462169866011941</v>
      </c>
      <c r="H66">
        <f t="shared" si="1"/>
        <v>2.7424339997925355</v>
      </c>
    </row>
    <row r="67" spans="1:8">
      <c r="A67">
        <v>65</v>
      </c>
      <c r="B67" s="2">
        <f>(Auck!AC69+Waik!AC69+N_Roto!AC69+S_Roto!AC69)</f>
        <v>4.3750000000000004E-3</v>
      </c>
      <c r="C67" s="2">
        <f>(Auck!S69+Waik!S69+N_Roto!S69+S_Roto!S69)</f>
        <v>4.3750000000000004E-3</v>
      </c>
      <c r="D67" s="2">
        <f>(Auck!Z69+Waik!Z69+S_Roto!Z69+N_Roto!Z69)</f>
        <v>0</v>
      </c>
      <c r="E67" s="2">
        <f t="shared" si="2"/>
        <v>21.235269622851</v>
      </c>
      <c r="F67" s="2">
        <f t="shared" si="3"/>
        <v>2.812999999E-3</v>
      </c>
      <c r="G67">
        <f t="shared" ref="G67:G102" si="4">(E67/E$102)*100</f>
        <v>42.470919944445463</v>
      </c>
      <c r="H67">
        <f t="shared" ref="H67:H102" si="5">(F67/F$102)*100</f>
        <v>2.7424339997925355</v>
      </c>
    </row>
    <row r="68" spans="1:8">
      <c r="A68">
        <v>66</v>
      </c>
      <c r="B68" s="2">
        <f>(Auck!AC70+Waik!AC70+N_Roto!AC70+S_Roto!AC70)</f>
        <v>0.13825625</v>
      </c>
      <c r="C68" s="2">
        <f>(Auck!S70+Waik!S70+N_Roto!S70+S_Roto!S70)</f>
        <v>0.13804612499999999</v>
      </c>
      <c r="D68" s="2">
        <f>(Auck!Z70+Waik!Z70+S_Roto!Z70+N_Roto!Z70)</f>
        <v>2.10125E-4</v>
      </c>
      <c r="E68" s="2">
        <f t="shared" ref="E68:E102" si="6">E67+B68</f>
        <v>21.373525872851001</v>
      </c>
      <c r="F68" s="2">
        <f t="shared" ref="F68:F102" si="7">F67+D68</f>
        <v>3.0231249989999998E-3</v>
      </c>
      <c r="G68">
        <f t="shared" si="4"/>
        <v>42.747434923056829</v>
      </c>
      <c r="H68">
        <f t="shared" si="5"/>
        <v>2.9472878726724714</v>
      </c>
    </row>
    <row r="69" spans="1:8">
      <c r="A69">
        <v>67</v>
      </c>
      <c r="B69" s="2">
        <f>(Auck!AC71+Waik!AC71+N_Roto!AC71+S_Roto!AC71)</f>
        <v>0.13187500000000002</v>
      </c>
      <c r="C69" s="2">
        <f>(Auck!S71+Waik!S71+N_Roto!S71+S_Roto!S71)</f>
        <v>0.13187500000000002</v>
      </c>
      <c r="D69" s="2">
        <f>(Auck!Z71+Waik!Z71+S_Roto!Z71+N_Roto!Z71)</f>
        <v>0</v>
      </c>
      <c r="E69" s="2">
        <f t="shared" si="6"/>
        <v>21.505400872851002</v>
      </c>
      <c r="F69" s="2">
        <f t="shared" si="7"/>
        <v>3.0231249989999998E-3</v>
      </c>
      <c r="G69">
        <f t="shared" si="4"/>
        <v>43.011187287267305</v>
      </c>
      <c r="H69">
        <f t="shared" si="5"/>
        <v>2.9472878726724714</v>
      </c>
    </row>
    <row r="70" spans="1:8">
      <c r="A70">
        <v>68</v>
      </c>
      <c r="B70" s="2">
        <f>(Auck!AC72+Waik!AC72+N_Roto!AC72+S_Roto!AC72)</f>
        <v>0.541262499999</v>
      </c>
      <c r="C70" s="2">
        <f>(Auck!S72+Waik!S72+N_Roto!S72+S_Roto!S72)</f>
        <v>0.53930295833300002</v>
      </c>
      <c r="D70" s="2">
        <f>(Auck!Z72+Waik!Z72+S_Roto!Z72+N_Roto!Z72)</f>
        <v>1.9595416659999999E-3</v>
      </c>
      <c r="E70" s="2">
        <f t="shared" si="6"/>
        <v>22.046663372850002</v>
      </c>
      <c r="F70" s="2">
        <f t="shared" si="7"/>
        <v>4.9826666649999997E-3</v>
      </c>
      <c r="G70">
        <f t="shared" si="4"/>
        <v>44.093721990836642</v>
      </c>
      <c r="H70">
        <f t="shared" si="5"/>
        <v>4.8576731164545164</v>
      </c>
    </row>
    <row r="71" spans="1:8">
      <c r="A71">
        <v>69</v>
      </c>
      <c r="B71" s="2">
        <f>(Auck!AC73+Waik!AC73+N_Roto!AC73+S_Roto!AC73)</f>
        <v>0.73765625000000001</v>
      </c>
      <c r="C71" s="2">
        <f>(Auck!S73+Waik!S73+N_Roto!S73+S_Roto!S73)</f>
        <v>0.73620387499999995</v>
      </c>
      <c r="D71" s="2">
        <f>(Auck!Z73+Waik!Z73+S_Roto!Z73+N_Roto!Z73)</f>
        <v>1.4523749999999999E-3</v>
      </c>
      <c r="E71" s="2">
        <f t="shared" si="6"/>
        <v>22.784319622850003</v>
      </c>
      <c r="F71" s="2">
        <f t="shared" si="7"/>
        <v>6.4350416649999994E-3</v>
      </c>
      <c r="G71">
        <f t="shared" si="4"/>
        <v>45.569047715288811</v>
      </c>
      <c r="H71">
        <f t="shared" si="5"/>
        <v>6.2736143115716958</v>
      </c>
    </row>
    <row r="72" spans="1:8">
      <c r="A72">
        <v>70</v>
      </c>
      <c r="B72" s="2">
        <f>(Auck!AC74+Waik!AC74+N_Roto!AC74+S_Roto!AC74)</f>
        <v>0.92609374999899996</v>
      </c>
      <c r="C72" s="2">
        <f>(Auck!S74+Waik!S74+N_Roto!S74+S_Roto!S74)</f>
        <v>0.92413726785700001</v>
      </c>
      <c r="D72" s="2">
        <f>(Auck!Z74+Waik!Z74+S_Roto!Z74+N_Roto!Z74)</f>
        <v>1.9564821420000001E-3</v>
      </c>
      <c r="E72" s="2">
        <f t="shared" si="6"/>
        <v>23.710413372849004</v>
      </c>
      <c r="F72" s="2">
        <f t="shared" si="7"/>
        <v>8.3915238069999995E-3</v>
      </c>
      <c r="G72">
        <f t="shared" si="4"/>
        <v>47.421251817982863</v>
      </c>
      <c r="H72">
        <f t="shared" si="5"/>
        <v>8.1810167815735184</v>
      </c>
    </row>
    <row r="73" spans="1:8">
      <c r="A73">
        <v>71</v>
      </c>
      <c r="B73" s="2">
        <f>(Auck!AC75+Waik!AC75+N_Roto!AC75+S_Roto!AC75)</f>
        <v>0.38391428571300001</v>
      </c>
      <c r="C73" s="2">
        <f>(Auck!S75+Waik!S75+N_Roto!S75+S_Roto!S75)</f>
        <v>0.38211717857100003</v>
      </c>
      <c r="D73" s="2">
        <f>(Auck!Z75+Waik!Z75+S_Roto!Z75+N_Roto!Z75)</f>
        <v>1.7971071420000001E-3</v>
      </c>
      <c r="E73" s="2">
        <f t="shared" si="6"/>
        <v>24.094327658562005</v>
      </c>
      <c r="F73" s="2">
        <f t="shared" si="7"/>
        <v>1.0188630948999999E-2</v>
      </c>
      <c r="G73">
        <f t="shared" si="4"/>
        <v>48.189087272094547</v>
      </c>
      <c r="H73">
        <f t="shared" si="5"/>
        <v>9.9330422807711081</v>
      </c>
    </row>
    <row r="74" spans="1:8">
      <c r="A74">
        <v>72</v>
      </c>
      <c r="B74" s="2">
        <f>(Auck!AC76+Waik!AC76+N_Roto!AC76+S_Roto!AC76)</f>
        <v>0.60031250000000003</v>
      </c>
      <c r="C74" s="2">
        <f>(Auck!S76+Waik!S76+N_Roto!S76+S_Roto!S76)</f>
        <v>0.60014975000000004</v>
      </c>
      <c r="D74" s="2">
        <f>(Auck!Z76+Waik!Z76+S_Roto!Z76+N_Roto!Z76)</f>
        <v>1.6275E-4</v>
      </c>
      <c r="E74" s="2">
        <f t="shared" si="6"/>
        <v>24.694640158562006</v>
      </c>
      <c r="F74" s="2">
        <f t="shared" si="7"/>
        <v>1.0351380948999999E-2</v>
      </c>
      <c r="G74">
        <f t="shared" si="4"/>
        <v>49.389723034294342</v>
      </c>
      <c r="H74">
        <f t="shared" si="5"/>
        <v>10.091709587427667</v>
      </c>
    </row>
    <row r="75" spans="1:8">
      <c r="A75">
        <v>73</v>
      </c>
      <c r="B75" s="2">
        <f>(Auck!AC77+Waik!AC77+N_Roto!AC77+S_Roto!AC77)</f>
        <v>1.102023214283</v>
      </c>
      <c r="C75" s="2">
        <f>(Auck!S77+Waik!S77+N_Roto!S77+S_Roto!S77)</f>
        <v>1.100158762617</v>
      </c>
      <c r="D75" s="2">
        <f>(Auck!Z77+Waik!Z77+S_Roto!Z77+N_Roto!Z77)</f>
        <v>1.864451666E-3</v>
      </c>
      <c r="E75" s="2">
        <f t="shared" si="6"/>
        <v>25.796663372845007</v>
      </c>
      <c r="F75" s="2">
        <f t="shared" si="7"/>
        <v>1.2215832614999998E-2</v>
      </c>
      <c r="G75">
        <f t="shared" si="4"/>
        <v>51.593789219560414</v>
      </c>
      <c r="H75">
        <f t="shared" si="5"/>
        <v>11.90939022789191</v>
      </c>
    </row>
    <row r="76" spans="1:8">
      <c r="A76">
        <v>74</v>
      </c>
      <c r="B76" s="2">
        <f>(Auck!AC78+Waik!AC78+N_Roto!AC78+S_Roto!AC78)</f>
        <v>0.443893749999</v>
      </c>
      <c r="C76" s="2">
        <f>(Auck!S78+Waik!S78+N_Roto!S78+S_Roto!S78)</f>
        <v>0.44296237291599999</v>
      </c>
      <c r="D76" s="2">
        <f>(Auck!Z78+Waik!Z78+S_Roto!Z78+N_Roto!Z78)</f>
        <v>9.3137708299999994E-4</v>
      </c>
      <c r="E76" s="2">
        <f t="shared" si="6"/>
        <v>26.240557122844006</v>
      </c>
      <c r="F76" s="2">
        <f t="shared" si="7"/>
        <v>1.3147209697999998E-2</v>
      </c>
      <c r="G76">
        <f t="shared" si="4"/>
        <v>52.481584677535686</v>
      </c>
      <c r="H76">
        <f t="shared" si="5"/>
        <v>12.81740308958932</v>
      </c>
    </row>
    <row r="77" spans="1:8">
      <c r="A77">
        <v>75</v>
      </c>
      <c r="B77" s="2">
        <f>(Auck!AC79+Waik!AC79+N_Roto!AC79+S_Roto!AC79)</f>
        <v>1.7185431255679999</v>
      </c>
      <c r="C77" s="2">
        <f>(Auck!S79+Waik!S79+N_Roto!S79+S_Roto!S79)</f>
        <v>1.7138139253540001</v>
      </c>
      <c r="D77" s="2">
        <f>(Auck!Z79+Waik!Z79+S_Roto!Z79+N_Roto!Z79)</f>
        <v>4.7292002140000003E-3</v>
      </c>
      <c r="E77" s="2">
        <f t="shared" si="6"/>
        <v>27.959100248412007</v>
      </c>
      <c r="F77" s="2">
        <f t="shared" si="7"/>
        <v>1.7876409911999999E-2</v>
      </c>
      <c r="G77">
        <f t="shared" si="4"/>
        <v>55.918701738132548</v>
      </c>
      <c r="H77">
        <f t="shared" si="5"/>
        <v>17.427968131647724</v>
      </c>
    </row>
    <row r="78" spans="1:8">
      <c r="A78">
        <v>76</v>
      </c>
      <c r="B78" s="2">
        <f>(Auck!AC80+Waik!AC80+N_Roto!AC80+S_Roto!AC80)</f>
        <v>1.1158076481019998</v>
      </c>
      <c r="C78" s="2">
        <f>(Auck!S80+Waik!S80+N_Roto!S80+S_Roto!S80)</f>
        <v>1.1071508259959999</v>
      </c>
      <c r="D78" s="2">
        <f>(Auck!Z80+Waik!Z80+S_Roto!Z80+N_Roto!Z80)</f>
        <v>8.6568221060000002E-3</v>
      </c>
      <c r="E78" s="2">
        <f t="shared" si="6"/>
        <v>29.074907896514006</v>
      </c>
      <c r="F78" s="2">
        <f t="shared" si="7"/>
        <v>2.6533232018000001E-2</v>
      </c>
      <c r="G78">
        <f t="shared" si="4"/>
        <v>58.150337038159307</v>
      </c>
      <c r="H78">
        <f t="shared" si="5"/>
        <v>25.867628025742889</v>
      </c>
    </row>
    <row r="79" spans="1:8">
      <c r="A79">
        <v>77</v>
      </c>
      <c r="B79" s="2">
        <f>(Auck!AC81+Waik!AC81+N_Roto!AC81+S_Roto!AC81)</f>
        <v>2.2937826034689999</v>
      </c>
      <c r="C79" s="2">
        <f>(Auck!S81+Waik!S81+N_Roto!S81+S_Roto!S81)</f>
        <v>2.2850209174579996</v>
      </c>
      <c r="D79" s="2">
        <f>(Auck!Z81+Waik!Z81+S_Roto!Z81+N_Roto!Z81)</f>
        <v>8.7616860110000007E-3</v>
      </c>
      <c r="E79" s="2">
        <f t="shared" si="6"/>
        <v>31.368690499983007</v>
      </c>
      <c r="F79" s="2">
        <f t="shared" si="7"/>
        <v>3.5294918029000005E-2</v>
      </c>
      <c r="G79">
        <f t="shared" si="4"/>
        <v>62.737943367257301</v>
      </c>
      <c r="H79">
        <f t="shared" si="5"/>
        <v>34.409521243167326</v>
      </c>
    </row>
    <row r="80" spans="1:8">
      <c r="A80">
        <v>78</v>
      </c>
      <c r="B80" s="2">
        <f>(Auck!AC82+Waik!AC82+N_Roto!AC82+S_Roto!AC82)</f>
        <v>1.2224874999990001</v>
      </c>
      <c r="C80" s="2">
        <f>(Auck!S82+Waik!S82+N_Roto!S82+S_Roto!S82)</f>
        <v>1.2203775484619999</v>
      </c>
      <c r="D80" s="2">
        <f>(Auck!Z82+Waik!Z82+S_Roto!Z82+N_Roto!Z82)</f>
        <v>2.1099515370000001E-3</v>
      </c>
      <c r="E80" s="2">
        <f t="shared" si="6"/>
        <v>32.591177999982008</v>
      </c>
      <c r="F80" s="2">
        <f t="shared" si="7"/>
        <v>3.7404869566000004E-2</v>
      </c>
      <c r="G80">
        <f t="shared" si="4"/>
        <v>65.182940283598413</v>
      </c>
      <c r="H80">
        <f t="shared" si="5"/>
        <v>36.466543225051552</v>
      </c>
    </row>
    <row r="81" spans="1:8">
      <c r="A81">
        <v>79</v>
      </c>
      <c r="B81" s="2">
        <f>(Auck!AC83+Waik!AC83+N_Roto!AC83+S_Roto!AC83)</f>
        <v>1.120619078946</v>
      </c>
      <c r="C81" s="2">
        <f>(Auck!S83+Waik!S83+N_Roto!S83+S_Roto!S83)</f>
        <v>1.1161559514100001</v>
      </c>
      <c r="D81" s="2">
        <f>(Auck!Z83+Waik!Z83+S_Roto!Z83+N_Roto!Z83)</f>
        <v>4.4631275360000004E-3</v>
      </c>
      <c r="E81" s="2">
        <f t="shared" si="6"/>
        <v>33.711797078928008</v>
      </c>
      <c r="F81" s="2">
        <f t="shared" si="7"/>
        <v>4.1867997102000003E-2</v>
      </c>
      <c r="G81">
        <f t="shared" si="4"/>
        <v>67.424198531570866</v>
      </c>
      <c r="H81">
        <f t="shared" si="5"/>
        <v>40.817710201406996</v>
      </c>
    </row>
    <row r="82" spans="1:8">
      <c r="A82">
        <v>80</v>
      </c>
      <c r="B82" s="2">
        <f>(Auck!AC84+Waik!AC84+N_Roto!AC84+S_Roto!AC84)</f>
        <v>2.0143746710509998</v>
      </c>
      <c r="C82" s="2">
        <f>(Auck!S84+Waik!S84+N_Roto!S84+S_Roto!S84)</f>
        <v>2.0099662867329999</v>
      </c>
      <c r="D82" s="2">
        <f>(Auck!Z84+Waik!Z84+S_Roto!Z84+N_Roto!Z84)</f>
        <v>4.408384318E-3</v>
      </c>
      <c r="E82" s="2">
        <f t="shared" si="6"/>
        <v>35.726171749979009</v>
      </c>
      <c r="F82" s="2">
        <f t="shared" si="7"/>
        <v>4.6276381420000005E-2</v>
      </c>
      <c r="G82">
        <f t="shared" si="4"/>
        <v>71.452983986701796</v>
      </c>
      <c r="H82">
        <f t="shared" si="5"/>
        <v>45.115507230249236</v>
      </c>
    </row>
    <row r="83" spans="1:8">
      <c r="A83">
        <v>81</v>
      </c>
      <c r="B83" s="2">
        <f>(Auck!AC85+Waik!AC85+N_Roto!AC85+S_Roto!AC85)</f>
        <v>1.718912499999</v>
      </c>
      <c r="C83" s="2">
        <f>(Auck!S85+Waik!S85+N_Roto!S85+S_Roto!S85)</f>
        <v>1.7173794552520001</v>
      </c>
      <c r="D83" s="2">
        <f>(Auck!Z85+Waik!Z85+S_Roto!Z85+N_Roto!Z85)</f>
        <v>1.533044747E-3</v>
      </c>
      <c r="E83" s="2">
        <f t="shared" si="6"/>
        <v>37.445084249978009</v>
      </c>
      <c r="F83" s="2">
        <f t="shared" si="7"/>
        <v>4.7809426167000006E-2</v>
      </c>
      <c r="G83">
        <f t="shared" si="4"/>
        <v>74.890839802782679</v>
      </c>
      <c r="H83">
        <f t="shared" si="5"/>
        <v>46.610094517441105</v>
      </c>
    </row>
    <row r="84" spans="1:8">
      <c r="A84">
        <v>82</v>
      </c>
      <c r="B84" s="2">
        <f>(Auck!AC86+Waik!AC86+N_Roto!AC86+S_Roto!AC86)</f>
        <v>0.95498862499999992</v>
      </c>
      <c r="C84" s="2">
        <f>(Auck!S86+Waik!S86+N_Roto!S86+S_Roto!S86)</f>
        <v>0.95466712500000006</v>
      </c>
      <c r="D84" s="2">
        <f>(Auck!Z86+Waik!Z86+S_Roto!Z86+N_Roto!Z86)</f>
        <v>3.2150000000000001E-4</v>
      </c>
      <c r="E84" s="2">
        <f t="shared" si="6"/>
        <v>38.400072874978008</v>
      </c>
      <c r="F84" s="2">
        <f t="shared" si="7"/>
        <v>4.8130926167000009E-2</v>
      </c>
      <c r="G84">
        <f t="shared" si="4"/>
        <v>76.800834173496284</v>
      </c>
      <c r="H84">
        <f t="shared" si="5"/>
        <v>46.923529473447765</v>
      </c>
    </row>
    <row r="85" spans="1:8">
      <c r="A85">
        <v>83</v>
      </c>
      <c r="B85" s="2">
        <f>(Auck!AC87+Waik!AC87+N_Roto!AC87+S_Roto!AC87)</f>
        <v>0.76751033159000004</v>
      </c>
      <c r="C85" s="2">
        <f>(Auck!S87+Waik!S87+N_Roto!S87+S_Roto!S87)</f>
        <v>0.76669558061900001</v>
      </c>
      <c r="D85" s="2">
        <f>(Auck!Z87+Waik!Z87+S_Roto!Z87+N_Roto!Z87)</f>
        <v>8.1475097099999996E-4</v>
      </c>
      <c r="E85" s="2">
        <f t="shared" si="6"/>
        <v>39.167583206568011</v>
      </c>
      <c r="F85" s="2">
        <f t="shared" si="7"/>
        <v>4.8945677138000007E-2</v>
      </c>
      <c r="G85">
        <f t="shared" si="4"/>
        <v>78.335868596342365</v>
      </c>
      <c r="H85">
        <f t="shared" si="5"/>
        <v>47.717841867698993</v>
      </c>
    </row>
    <row r="86" spans="1:8">
      <c r="A86">
        <v>84</v>
      </c>
      <c r="B86" s="2">
        <f>(Auck!AC88+Waik!AC88+N_Roto!AC88+S_Roto!AC88)</f>
        <v>1.6156407499980001</v>
      </c>
      <c r="C86" s="2">
        <f>(Auck!S88+Waik!S88+N_Roto!S88+S_Roto!S88)</f>
        <v>1.6099826278240001</v>
      </c>
      <c r="D86" s="2">
        <f>(Auck!Z88+Waik!Z88+S_Roto!Z88+N_Roto!Z88)</f>
        <v>5.6581221740000008E-3</v>
      </c>
      <c r="E86" s="2">
        <f t="shared" si="6"/>
        <v>40.783223956566012</v>
      </c>
      <c r="F86" s="2">
        <f t="shared" si="7"/>
        <v>5.4603799312000011E-2</v>
      </c>
      <c r="G86">
        <f t="shared" si="4"/>
        <v>81.567179061000189</v>
      </c>
      <c r="H86">
        <f t="shared" si="5"/>
        <v>53.234026236868502</v>
      </c>
    </row>
    <row r="87" spans="1:8">
      <c r="A87">
        <v>85</v>
      </c>
      <c r="B87" s="2">
        <f>(Auck!AC89+Waik!AC89+N_Roto!AC89+S_Roto!AC89)</f>
        <v>0.56050431827900005</v>
      </c>
      <c r="C87" s="2">
        <f>(Auck!S89+Waik!S89+N_Roto!S89+S_Roto!S89)</f>
        <v>0.55112584572799994</v>
      </c>
      <c r="D87" s="2">
        <f>(Auck!Z89+Waik!Z89+S_Roto!Z89+N_Roto!Z89)</f>
        <v>9.3784725509999996E-3</v>
      </c>
      <c r="E87" s="2">
        <f t="shared" si="6"/>
        <v>41.343728274845013</v>
      </c>
      <c r="F87" s="2">
        <f t="shared" si="7"/>
        <v>6.3982271863000012E-2</v>
      </c>
      <c r="G87">
        <f t="shared" si="4"/>
        <v>82.688197746090353</v>
      </c>
      <c r="H87">
        <f t="shared" si="5"/>
        <v>62.377233488602123</v>
      </c>
    </row>
    <row r="88" spans="1:8">
      <c r="A88">
        <v>86</v>
      </c>
      <c r="B88" s="2">
        <f>(Auck!AC90+Waik!AC90+N_Roto!AC90+S_Roto!AC90)</f>
        <v>0.70764387499899994</v>
      </c>
      <c r="C88" s="2">
        <f>(Auck!S90+Waik!S90+N_Roto!S90+S_Roto!S90)</f>
        <v>0.70530525158899993</v>
      </c>
      <c r="D88" s="2">
        <f>(Auck!Z90+Waik!Z90+S_Roto!Z90+N_Roto!Z90)</f>
        <v>2.3386234100000003E-3</v>
      </c>
      <c r="E88" s="2">
        <f t="shared" si="6"/>
        <v>42.051372149844013</v>
      </c>
      <c r="F88" s="2">
        <f t="shared" si="7"/>
        <v>6.6320895273000016E-2</v>
      </c>
      <c r="G88">
        <f t="shared" si="4"/>
        <v>84.103498182488806</v>
      </c>
      <c r="H88">
        <f t="shared" si="5"/>
        <v>64.657190955567884</v>
      </c>
    </row>
    <row r="89" spans="1:8">
      <c r="A89">
        <v>87</v>
      </c>
      <c r="B89" s="2">
        <f>(Auck!AC91+Waik!AC91+N_Roto!AC91+S_Roto!AC91)</f>
        <v>1.3035782457609999</v>
      </c>
      <c r="C89" s="2">
        <f>(Auck!S91+Waik!S91+N_Roto!S91+S_Roto!S91)</f>
        <v>1.2943166967259998</v>
      </c>
      <c r="D89" s="2">
        <f>(Auck!Z91+Waik!Z91+S_Roto!Z91+N_Roto!Z91)</f>
        <v>9.2615490350000003E-3</v>
      </c>
      <c r="E89" s="2">
        <f t="shared" si="6"/>
        <v>43.354950395605016</v>
      </c>
      <c r="F89" s="2">
        <f t="shared" si="7"/>
        <v>7.5582444308000013E-2</v>
      </c>
      <c r="G89">
        <f t="shared" si="4"/>
        <v>86.710678044121423</v>
      </c>
      <c r="H89">
        <f t="shared" si="5"/>
        <v>73.686407796434921</v>
      </c>
    </row>
    <row r="90" spans="1:8">
      <c r="A90">
        <v>88</v>
      </c>
      <c r="B90" s="2">
        <f>(Auck!AC92+Waik!AC92+N_Roto!AC92+S_Roto!AC92)</f>
        <v>1.2238304302580001</v>
      </c>
      <c r="C90" s="2">
        <f>(Auck!S92+Waik!S92+N_Roto!S92+S_Roto!S92)</f>
        <v>1.218223682319</v>
      </c>
      <c r="D90" s="2">
        <f>(Auck!Z92+Waik!Z92+S_Roto!Z92+N_Roto!Z92)</f>
        <v>5.6067479390000006E-3</v>
      </c>
      <c r="E90" s="2">
        <f t="shared" si="6"/>
        <v>44.578780825863014</v>
      </c>
      <c r="F90" s="2">
        <f t="shared" si="7"/>
        <v>8.1189192247000011E-2</v>
      </c>
      <c r="G90">
        <f t="shared" si="4"/>
        <v>89.158360845056123</v>
      </c>
      <c r="H90">
        <f t="shared" si="5"/>
        <v>79.152506687884056</v>
      </c>
    </row>
    <row r="91" spans="1:8">
      <c r="A91">
        <v>89</v>
      </c>
      <c r="B91" s="2">
        <f>(Auck!AC93+Waik!AC93+N_Roto!AC93+S_Roto!AC93)</f>
        <v>0.71140625000000002</v>
      </c>
      <c r="C91" s="2">
        <f>(Auck!S93+Waik!S93+N_Roto!S93+S_Roto!S93)</f>
        <v>0.71078125000000003</v>
      </c>
      <c r="D91" s="2">
        <f>(Auck!Z93+Waik!Z93+S_Roto!Z93+N_Roto!Z93)</f>
        <v>6.2500000000000001E-4</v>
      </c>
      <c r="E91" s="2">
        <f t="shared" si="6"/>
        <v>45.290187075863017</v>
      </c>
      <c r="F91" s="2">
        <f t="shared" si="7"/>
        <v>8.1814192247000012E-2</v>
      </c>
      <c r="G91">
        <f t="shared" si="4"/>
        <v>90.581186098907168</v>
      </c>
      <c r="H91">
        <f t="shared" si="5"/>
        <v>79.761828142018317</v>
      </c>
    </row>
    <row r="92" spans="1:8">
      <c r="A92">
        <v>90</v>
      </c>
      <c r="B92" s="2">
        <f>(Auck!AC94+Waik!AC94+N_Roto!AC94+S_Roto!AC94)</f>
        <v>2.3114556227850001</v>
      </c>
      <c r="C92" s="2">
        <f>(Auck!S94+Waik!S94+N_Roto!S94+S_Roto!S94)</f>
        <v>2.302217815293</v>
      </c>
      <c r="D92" s="2">
        <f>(Auck!Z94+Waik!Z94+S_Roto!Z94+N_Roto!Z94)</f>
        <v>9.2378074920000004E-3</v>
      </c>
      <c r="E92" s="2">
        <f t="shared" si="6"/>
        <v>47.601642698648014</v>
      </c>
      <c r="F92" s="2">
        <f t="shared" si="7"/>
        <v>9.1051999739000009E-2</v>
      </c>
      <c r="G92">
        <f t="shared" si="4"/>
        <v>95.204138783473084</v>
      </c>
      <c r="H92">
        <f t="shared" si="5"/>
        <v>88.767899012478708</v>
      </c>
    </row>
    <row r="93" spans="1:8">
      <c r="A93">
        <v>91</v>
      </c>
      <c r="B93" s="2">
        <f>(Auck!AC95+Waik!AC95+N_Roto!AC95+S_Roto!AC95)</f>
        <v>0.69934603345900004</v>
      </c>
      <c r="C93" s="2">
        <f>(Auck!S95+Waik!S95+N_Roto!S95+S_Roto!S95)</f>
        <v>0.69405485968900005</v>
      </c>
      <c r="D93" s="2">
        <f>(Auck!Z95+Waik!Z95+S_Roto!Z95+N_Roto!Z95)</f>
        <v>5.2911737699999992E-3</v>
      </c>
      <c r="E93" s="2">
        <f t="shared" si="6"/>
        <v>48.300988732107015</v>
      </c>
      <c r="F93" s="2">
        <f t="shared" si="7"/>
        <v>9.6343173509000013E-2</v>
      </c>
      <c r="G93">
        <f t="shared" si="4"/>
        <v>96.602843388030635</v>
      </c>
      <c r="H93">
        <f t="shared" si="5"/>
        <v>93.926340125460186</v>
      </c>
    </row>
    <row r="94" spans="1:8">
      <c r="A94">
        <v>92</v>
      </c>
      <c r="B94" s="2">
        <f>(Auck!AC96+Waik!AC96+N_Roto!AC96+S_Roto!AC96)</f>
        <v>0.57341876785500001</v>
      </c>
      <c r="C94" s="2">
        <f>(Auck!S96+Waik!S96+N_Roto!S96+S_Roto!S96)</f>
        <v>0.57101111070699995</v>
      </c>
      <c r="D94" s="2">
        <f>(Auck!Z96+Waik!Z96+S_Roto!Z96+N_Roto!Z96)</f>
        <v>2.407657148E-3</v>
      </c>
      <c r="E94" s="2">
        <f t="shared" si="6"/>
        <v>48.874407499962018</v>
      </c>
      <c r="F94" s="2">
        <f t="shared" si="7"/>
        <v>9.8750830657000008E-2</v>
      </c>
      <c r="G94">
        <f t="shared" si="4"/>
        <v>97.749691203798676</v>
      </c>
      <c r="H94">
        <f t="shared" si="5"/>
        <v>96.273599572621933</v>
      </c>
    </row>
    <row r="95" spans="1:8">
      <c r="A95">
        <v>93</v>
      </c>
      <c r="B95" s="2">
        <f>(Auck!AC97+Waik!AC97+N_Roto!AC97+S_Roto!AC97)</f>
        <v>0.52450056249900001</v>
      </c>
      <c r="C95" s="2">
        <f>(Auck!S97+Waik!S97+N_Roto!S97+S_Roto!S97)</f>
        <v>0.52363664383999997</v>
      </c>
      <c r="D95" s="2">
        <f>(Auck!Z97+Waik!Z97+S_Roto!Z97+N_Roto!Z97)</f>
        <v>8.6391865899999995E-4</v>
      </c>
      <c r="E95" s="2">
        <f t="shared" si="6"/>
        <v>49.398908062461018</v>
      </c>
      <c r="F95" s="2">
        <f t="shared" si="7"/>
        <v>9.9614749316000006E-2</v>
      </c>
      <c r="G95">
        <f t="shared" si="4"/>
        <v>98.798701731865663</v>
      </c>
      <c r="H95">
        <f t="shared" si="5"/>
        <v>97.115846250310881</v>
      </c>
    </row>
    <row r="96" spans="1:8">
      <c r="A96">
        <v>94</v>
      </c>
      <c r="B96" s="2">
        <f>(Auck!AC98+Waik!AC98+N_Roto!AC98+S_Roto!AC98)</f>
        <v>0.21048749999900002</v>
      </c>
      <c r="C96" s="2">
        <f>(Auck!S98+Waik!S98+N_Roto!S98+S_Roto!S98)</f>
        <v>0.20814528031000001</v>
      </c>
      <c r="D96" s="2">
        <f>(Auck!Z98+Waik!Z98+S_Roto!Z98+N_Roto!Z98)</f>
        <v>2.3422196889999998E-3</v>
      </c>
      <c r="E96" s="2">
        <f t="shared" si="6"/>
        <v>49.609395562460016</v>
      </c>
      <c r="F96" s="2">
        <f t="shared" si="7"/>
        <v>0.10195696900500001</v>
      </c>
      <c r="G96">
        <f t="shared" si="4"/>
        <v>99.219680505412484</v>
      </c>
      <c r="H96">
        <f t="shared" si="5"/>
        <v>99.399309781196251</v>
      </c>
    </row>
    <row r="97" spans="1:8">
      <c r="A97">
        <v>95</v>
      </c>
      <c r="B97" s="2">
        <f>(Auck!AC99+Waik!AC99+N_Roto!AC99+S_Roto!AC99)</f>
        <v>0.18641968750000001</v>
      </c>
      <c r="C97" s="2">
        <f>(Auck!S99+Waik!S99+N_Roto!S99+S_Roto!S99)</f>
        <v>0.18640318750000001</v>
      </c>
      <c r="D97" s="2">
        <f>(Auck!Z99+Waik!Z99+S_Roto!Z99+N_Roto!Z99)</f>
        <v>1.6500000000000001E-5</v>
      </c>
      <c r="E97" s="2">
        <f t="shared" si="6"/>
        <v>49.795815249960015</v>
      </c>
      <c r="F97" s="2">
        <f t="shared" si="7"/>
        <v>0.10197346900500001</v>
      </c>
      <c r="G97">
        <f t="shared" si="4"/>
        <v>99.592523222481702</v>
      </c>
      <c r="H97">
        <f t="shared" si="5"/>
        <v>99.415395867585403</v>
      </c>
    </row>
    <row r="98" spans="1:8">
      <c r="A98">
        <v>96</v>
      </c>
      <c r="B98" s="2">
        <f>(Auck!AC100+Waik!AC100+N_Roto!AC100+S_Roto!AC100)</f>
        <v>0.121875</v>
      </c>
      <c r="C98" s="2">
        <f>(Auck!S100+Waik!S100+N_Roto!S100+S_Roto!S100)</f>
        <v>0.121849125</v>
      </c>
      <c r="D98" s="2">
        <f>(Auck!Z100+Waik!Z100+S_Roto!Z100+N_Roto!Z100)</f>
        <v>2.5874999999999999E-5</v>
      </c>
      <c r="E98" s="2">
        <f t="shared" si="6"/>
        <v>49.917690249960017</v>
      </c>
      <c r="F98" s="2">
        <f t="shared" si="7"/>
        <v>0.10199934400500001</v>
      </c>
      <c r="G98">
        <f t="shared" si="4"/>
        <v>99.836275407415556</v>
      </c>
      <c r="H98">
        <f t="shared" si="5"/>
        <v>99.440621775786553</v>
      </c>
    </row>
    <row r="99" spans="1:8">
      <c r="A99">
        <v>97</v>
      </c>
      <c r="B99" s="2">
        <f>(Auck!AC101+Waik!AC101+N_Roto!AC101+S_Roto!AC101)</f>
        <v>8.1861562499000007E-2</v>
      </c>
      <c r="C99" s="2">
        <f>(Auck!S101+Waik!S101+N_Roto!S101+S_Roto!S101)</f>
        <v>8.1287790826000003E-2</v>
      </c>
      <c r="D99" s="2">
        <f>(Auck!Z101+Waik!Z101+S_Roto!Z101+N_Roto!Z101)</f>
        <v>5.7377167299999996E-4</v>
      </c>
      <c r="E99" s="2">
        <f t="shared" si="6"/>
        <v>49.999551812459018</v>
      </c>
      <c r="F99" s="2">
        <f t="shared" si="7"/>
        <v>0.10257311567800001</v>
      </c>
      <c r="G99">
        <f t="shared" si="4"/>
        <v>100</v>
      </c>
      <c r="H99">
        <f t="shared" si="5"/>
        <v>100</v>
      </c>
    </row>
    <row r="100" spans="1:8">
      <c r="A100">
        <v>98</v>
      </c>
      <c r="B100" s="2">
        <f>(Auck!AC102+Waik!AC102+N_Roto!AC102+S_Roto!AC102)</f>
        <v>0</v>
      </c>
      <c r="C100" s="2">
        <f>(Auck!S102+Waik!S102+N_Roto!S102+S_Roto!S102)</f>
        <v>0</v>
      </c>
      <c r="D100" s="2">
        <f>(Auck!Z102+Waik!Z102+S_Roto!Z102+N_Roto!Z102)</f>
        <v>0</v>
      </c>
      <c r="E100" s="2">
        <f t="shared" si="6"/>
        <v>49.999551812459018</v>
      </c>
      <c r="F100" s="2">
        <f t="shared" si="7"/>
        <v>0.10257311567800001</v>
      </c>
      <c r="G100">
        <f t="shared" si="4"/>
        <v>100</v>
      </c>
      <c r="H100">
        <f t="shared" si="5"/>
        <v>100</v>
      </c>
    </row>
    <row r="101" spans="1:8">
      <c r="A101">
        <v>99</v>
      </c>
      <c r="B101" s="2">
        <f>(Auck!AC103+Waik!AC103+N_Roto!AC103+S_Roto!AC103)</f>
        <v>0</v>
      </c>
      <c r="C101" s="2">
        <f>(Auck!S103+Waik!S103+N_Roto!S103+S_Roto!S103)</f>
        <v>0</v>
      </c>
      <c r="D101" s="2">
        <f>(Auck!Z103+Waik!Z103+S_Roto!Z103+N_Roto!Z103)</f>
        <v>0</v>
      </c>
      <c r="E101" s="2">
        <f t="shared" si="6"/>
        <v>49.999551812459018</v>
      </c>
      <c r="F101" s="2">
        <f t="shared" si="7"/>
        <v>0.10257311567800001</v>
      </c>
      <c r="G101">
        <f t="shared" si="4"/>
        <v>100</v>
      </c>
      <c r="H101">
        <f t="shared" si="5"/>
        <v>100</v>
      </c>
    </row>
    <row r="102" spans="1:8">
      <c r="A102">
        <v>100</v>
      </c>
      <c r="B102" s="2">
        <f>(Auck!AC104+Waik!AC104+N_Roto!AC104+S_Roto!AC104)</f>
        <v>0</v>
      </c>
      <c r="C102" s="2">
        <f>(Auck!S104+Waik!S104+N_Roto!S104+S_Roto!S104)</f>
        <v>0</v>
      </c>
      <c r="D102" s="2">
        <f>(Auck!Z104+Waik!Z104+S_Roto!Z104+N_Roto!Z104)</f>
        <v>0</v>
      </c>
      <c r="E102" s="2">
        <f t="shared" si="6"/>
        <v>49.999551812459018</v>
      </c>
      <c r="F102" s="2">
        <f t="shared" si="7"/>
        <v>0.10257311567800001</v>
      </c>
      <c r="G102">
        <f t="shared" si="4"/>
        <v>100</v>
      </c>
      <c r="H102">
        <f t="shared" si="5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Intro</vt:lpstr>
      <vt:lpstr>Auck</vt:lpstr>
      <vt:lpstr>Waik</vt:lpstr>
      <vt:lpstr>N_Roto</vt:lpstr>
      <vt:lpstr>S_Roto</vt:lpstr>
      <vt:lpstr>All_Samp_grids</vt:lpstr>
      <vt:lpstr>WoE_Cumulative Area Curve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Renee</cp:lastModifiedBy>
  <dcterms:created xsi:type="dcterms:W3CDTF">2010-02-11T01:29:44Z</dcterms:created>
  <dcterms:modified xsi:type="dcterms:W3CDTF">2010-02-23T21:27:17Z</dcterms:modified>
</cp:coreProperties>
</file>